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CFF56FB-D96F-4AA4-9E73-38A622B21888}" xr6:coauthVersionLast="47" xr6:coauthVersionMax="47" xr10:uidLastSave="{00000000-0000-0000-0000-000000000000}"/>
  <bookViews>
    <workbookView xWindow="-120" yWindow="-120" windowWidth="29040" windowHeight="15720" xr2:uid="{4B54115E-0E4B-4BDD-82AA-C5C933C0CBEE}"/>
  </bookViews>
  <sheets>
    <sheet name="141-7 havelvac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'141-7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C21" i="1"/>
  <c r="E20" i="1"/>
  <c r="E19" i="1"/>
  <c r="C18" i="1"/>
  <c r="E18" i="1" s="1"/>
  <c r="E17" i="1"/>
  <c r="C17" i="1"/>
  <c r="C16" i="1"/>
  <c r="E16" i="1" s="1"/>
  <c r="C15" i="1"/>
  <c r="E15" i="1" s="1"/>
  <c r="E14" i="1"/>
  <c r="E13" i="1"/>
  <c r="E12" i="1"/>
  <c r="E35" i="1" l="1"/>
  <c r="F35" i="1" s="1"/>
  <c r="C35" i="1"/>
</calcChain>
</file>

<file path=xl/sharedStrings.xml><?xml version="1.0" encoding="utf-8"?>
<sst xmlns="http://schemas.openxmlformats.org/spreadsheetml/2006/main" count="40" uniqueCount="40">
  <si>
    <t>Հավելված 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</si>
  <si>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</si>
  <si>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</si>
  <si>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</si>
  <si>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</si>
  <si>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Հ.141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</si>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</sst>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6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DCD77F4-B67E-4BBB-8749-770DB12C4CD5}"/>
    <cellStyle name="Normal_37-hastiqacucak" xfId="2" xr:uid="{6DCB32E8-414F-4604-96D4-761BB2F666CB}"/>
    <cellStyle name="Normal_Sheet1" xfId="1" xr:uid="{088AEAEC-4515-4B02-A4F2-656AFA59C8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0ADMAIABQAE0AAAAAAAAAAAAAAAAAAAAAAAAAAAAAAAAAAAAAAAAAAAAAAAAAAAAAAAAAAAAAAAAAAAAAAAAAAAAAAAAAAAAAAAAAAAAAAAAAAAAAAAAAAAAAAAAAAAAAAAAAAADoBwQAAQABABIAK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QzNThaMCMGCSqGSIb3DQEJBDEWBBT77oXAPCTEHtkjSErqD+QBwZKVfTArBgsqhkiG9w0BCRACDDEcMBowGDAWBBRE5xMFRVajmd/v2Zzf5CvSbEm8HjANBgkqhkiG9w0BAQEFAASCAQBdtxSkH8lK1LaXVHVaZNIWfkwY2WRSwJKHbqFMGQ2n1oPriMGJzafw6L5eQbillUf/NtccMq8m7qwtQbYBzQumY5f+rTrO46Oy9qxaYtiV1XP2AZBk9L2Z1efBF0o8Bt9nQ7Ip2geclrYRWL9elnxH83vbKCR0ck3D0ssLmpOnv0DIkF1HR6fJvW2KhFEVIAtD51jaOZHuIGRmKnRyceXm0CtpjUlBmQzLHub+kOIdhqQPuehjFxR3d/I4J8d0weLrCSW8DRG/rvjz3waYUWE07r4PjCqtAb89VM5y/21fZ4kk1anjm0e8bARUdkDdS0taepz07ri2M51hdtGqqOl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1520825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B7E4F7-7D20-8954-B67D-02B925CF9B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4.53\Mara\ABRAHAMYAN_ROSA\Naxahashiv_mankapartez_2024\Finansavorman_hashvark_R\141+V\Hastiqacucak141.xlsx" TargetMode="External"/><Relationship Id="rId1" Type="http://schemas.openxmlformats.org/officeDocument/2006/relationships/externalLinkPath" Target="file:///\\10.10.4.53\Mara\ABRAHAMYAN_ROSA\Naxahashiv_mankapartez_2024\Finansavorman_hashvark_R\141+V\Hastiqacucak14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41-7 hamematakan"/>
      <sheetName val="141-7 havelvac"/>
    </sheetNames>
    <sheetDataSet>
      <sheetData sheetId="0">
        <row r="36">
          <cell r="I36">
            <v>5522764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F87E0-EF57-41E0-98BE-C26CD210245E}">
  <sheetPr codeName="Sheet1">
    <tabColor theme="4" tint="0.59999389629810485"/>
  </sheetPr>
  <dimension ref="A1:F39"/>
  <sheetViews>
    <sheetView tabSelected="1" view="pageBreakPreview" topLeftCell="A22" zoomScale="70" zoomScaleNormal="70" zoomScaleSheetLayoutView="70" workbookViewId="0">
      <selection activeCell="C39" sqref="C39:D39"/>
    </sheetView>
  </sheetViews>
  <sheetFormatPr defaultRowHeight="16.5" x14ac:dyDescent="0.25"/>
  <cols>
    <col min="1" max="1" width="3.85546875" style="6" customWidth="1"/>
    <col min="2" max="2" width="38.7109375" style="6" customWidth="1"/>
    <col min="3" max="3" width="15.28515625" style="6" customWidth="1"/>
    <col min="4" max="4" width="29.42578125" style="6" customWidth="1"/>
    <col min="5" max="5" width="29.85546875" style="6" customWidth="1"/>
    <col min="6" max="6" width="12.7109375" style="6" bestFit="1" customWidth="1"/>
    <col min="7" max="10" width="9.28515625" style="6" bestFit="1" customWidth="1"/>
    <col min="11" max="11" width="12.140625" style="6" bestFit="1" customWidth="1"/>
    <col min="12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1.25" customHeight="1" x14ac:dyDescent="0.25">
      <c r="A7" s="25" t="s">
        <v>5</v>
      </c>
      <c r="B7" s="25"/>
      <c r="C7" s="25"/>
      <c r="D7" s="25"/>
      <c r="E7" s="25"/>
    </row>
    <row r="8" spans="1:5" customFormat="1" ht="21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7"/>
      <c r="E9" s="8" t="s">
        <v>7</v>
      </c>
    </row>
    <row r="10" spans="1:5" customFormat="1" ht="31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3">
        <f t="shared" ref="E12:E34" si="0">+D12*C12</f>
        <v>216320</v>
      </c>
    </row>
    <row r="13" spans="1:5" ht="34.5" x14ac:dyDescent="0.25">
      <c r="A13" s="10">
        <v>2</v>
      </c>
      <c r="B13" s="11" t="s">
        <v>14</v>
      </c>
      <c r="C13" s="12">
        <v>1</v>
      </c>
      <c r="D13" s="13">
        <v>164320</v>
      </c>
      <c r="E13" s="13">
        <f t="shared" si="0"/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3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6*1.17</f>
        <v>7.02</v>
      </c>
      <c r="D15" s="13">
        <v>161200</v>
      </c>
      <c r="E15" s="13">
        <f t="shared" si="0"/>
        <v>1131624</v>
      </c>
    </row>
    <row r="16" spans="1:5" ht="34.5" x14ac:dyDescent="0.25">
      <c r="A16" s="10">
        <v>5</v>
      </c>
      <c r="B16" s="11" t="s">
        <v>17</v>
      </c>
      <c r="C16" s="12">
        <f>1*1.4</f>
        <v>1.4</v>
      </c>
      <c r="D16" s="13">
        <v>161200</v>
      </c>
      <c r="E16" s="13">
        <f t="shared" si="0"/>
        <v>225680</v>
      </c>
    </row>
    <row r="17" spans="1:5" ht="17.25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3">
        <f t="shared" si="0"/>
        <v>282100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3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3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f>6*1</f>
        <v>6</v>
      </c>
      <c r="D21" s="13">
        <v>150800</v>
      </c>
      <c r="E21" s="13">
        <f t="shared" si="0"/>
        <v>904800</v>
      </c>
    </row>
    <row r="22" spans="1:5" ht="38.25" customHeight="1" x14ac:dyDescent="0.25">
      <c r="A22" s="10">
        <v>11</v>
      </c>
      <c r="B22" s="11" t="s">
        <v>23</v>
      </c>
      <c r="C22" s="12">
        <f>1*1.3</f>
        <v>1.3</v>
      </c>
      <c r="D22" s="13">
        <v>150800</v>
      </c>
      <c r="E22" s="13">
        <f t="shared" si="0"/>
        <v>196040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3">
        <f t="shared" si="0"/>
        <v>135200</v>
      </c>
    </row>
    <row r="25" spans="1:5" ht="17.25" x14ac:dyDescent="0.25">
      <c r="A25" s="10">
        <v>14</v>
      </c>
      <c r="B25" s="14" t="s">
        <v>26</v>
      </c>
      <c r="C25" s="12">
        <v>2</v>
      </c>
      <c r="D25" s="13">
        <v>124800</v>
      </c>
      <c r="E25" s="13">
        <f t="shared" si="0"/>
        <v>249600</v>
      </c>
    </row>
    <row r="26" spans="1:5" ht="17.25" x14ac:dyDescent="0.25">
      <c r="A26" s="10">
        <v>15</v>
      </c>
      <c r="B26" s="14" t="s">
        <v>27</v>
      </c>
      <c r="C26" s="12">
        <v>1</v>
      </c>
      <c r="D26" s="13">
        <v>119600</v>
      </c>
      <c r="E26" s="13">
        <f t="shared" si="0"/>
        <v>119600</v>
      </c>
    </row>
    <row r="27" spans="1:5" ht="17.25" x14ac:dyDescent="0.25">
      <c r="A27" s="10">
        <v>16</v>
      </c>
      <c r="B27" s="14" t="s">
        <v>28</v>
      </c>
      <c r="C27" s="12">
        <v>1</v>
      </c>
      <c r="D27" s="13">
        <v>124800</v>
      </c>
      <c r="E27" s="13">
        <f t="shared" si="0"/>
        <v>124800</v>
      </c>
    </row>
    <row r="28" spans="1:5" ht="17.25" x14ac:dyDescent="0.25">
      <c r="A28" s="10">
        <v>17</v>
      </c>
      <c r="B28" s="14" t="s">
        <v>29</v>
      </c>
      <c r="C28" s="12">
        <v>1</v>
      </c>
      <c r="D28" s="13">
        <v>119600</v>
      </c>
      <c r="E28" s="13">
        <f t="shared" si="0"/>
        <v>119600</v>
      </c>
    </row>
    <row r="29" spans="1:5" ht="17.25" x14ac:dyDescent="0.25">
      <c r="A29" s="10">
        <v>18</v>
      </c>
      <c r="B29" s="14" t="s">
        <v>30</v>
      </c>
      <c r="C29" s="12">
        <v>1</v>
      </c>
      <c r="D29" s="13">
        <v>119600</v>
      </c>
      <c r="E29" s="13">
        <f t="shared" si="0"/>
        <v>119600</v>
      </c>
    </row>
    <row r="30" spans="1:5" ht="17.25" x14ac:dyDescent="0.25">
      <c r="A30" s="10">
        <v>19</v>
      </c>
      <c r="B30" s="14" t="s">
        <v>31</v>
      </c>
      <c r="C30" s="12">
        <v>0.5</v>
      </c>
      <c r="D30" s="13">
        <v>119600</v>
      </c>
      <c r="E30" s="13">
        <f t="shared" si="0"/>
        <v>59800</v>
      </c>
    </row>
    <row r="31" spans="1:5" ht="17.25" x14ac:dyDescent="0.25">
      <c r="A31" s="10">
        <v>20</v>
      </c>
      <c r="B31" s="14" t="s">
        <v>32</v>
      </c>
      <c r="C31" s="12">
        <v>1.5</v>
      </c>
      <c r="D31" s="13">
        <v>119600</v>
      </c>
      <c r="E31" s="13">
        <f t="shared" si="0"/>
        <v>179400</v>
      </c>
    </row>
    <row r="32" spans="1:5" ht="17.25" x14ac:dyDescent="0.25">
      <c r="A32" s="10">
        <v>21</v>
      </c>
      <c r="B32" s="14" t="s">
        <v>33</v>
      </c>
      <c r="C32" s="12">
        <v>1</v>
      </c>
      <c r="D32" s="13">
        <v>119600</v>
      </c>
      <c r="E32" s="13">
        <f t="shared" si="0"/>
        <v>119600</v>
      </c>
    </row>
    <row r="33" spans="1:6" ht="17.25" x14ac:dyDescent="0.25">
      <c r="A33" s="10">
        <v>22</v>
      </c>
      <c r="B33" s="14" t="s">
        <v>34</v>
      </c>
      <c r="C33" s="12">
        <v>0.5</v>
      </c>
      <c r="D33" s="13">
        <v>119600</v>
      </c>
      <c r="E33" s="13">
        <f t="shared" si="0"/>
        <v>59800</v>
      </c>
    </row>
    <row r="34" spans="1:6" ht="17.25" x14ac:dyDescent="0.25">
      <c r="A34" s="10">
        <v>23</v>
      </c>
      <c r="B34" s="14" t="s">
        <v>35</v>
      </c>
      <c r="C34" s="12">
        <v>3</v>
      </c>
      <c r="D34" s="13">
        <v>119600</v>
      </c>
      <c r="E34" s="13">
        <f t="shared" si="0"/>
        <v>358800</v>
      </c>
    </row>
    <row r="35" spans="1:6" s="19" customFormat="1" ht="17.25" x14ac:dyDescent="0.25">
      <c r="A35" s="15"/>
      <c r="B35" s="15" t="s">
        <v>36</v>
      </c>
      <c r="C35" s="16">
        <f>SUM(C12:C34)</f>
        <v>37.97</v>
      </c>
      <c r="D35" s="17"/>
      <c r="E35" s="17">
        <f>SUM(E12:E34)</f>
        <v>5522764</v>
      </c>
      <c r="F35" s="18">
        <f>+E35-'[3]141-7 hamematakan'!I36</f>
        <v>0</v>
      </c>
    </row>
    <row r="37" spans="1:6" customFormat="1" ht="38.25" customHeight="1" x14ac:dyDescent="0.25">
      <c r="A37" s="27" t="s">
        <v>37</v>
      </c>
      <c r="B37" s="27"/>
      <c r="C37" s="27"/>
      <c r="D37" s="27"/>
      <c r="E37" s="27"/>
    </row>
    <row r="38" spans="1:6" customFormat="1" ht="15" x14ac:dyDescent="0.25">
      <c r="A38" s="20"/>
      <c r="B38" s="20"/>
      <c r="C38" s="20"/>
      <c r="D38" s="4"/>
      <c r="E38" s="4"/>
    </row>
    <row r="39" spans="1:6" customFormat="1" ht="120.75" customHeight="1" x14ac:dyDescent="0.25">
      <c r="A39" s="21" t="s">
        <v>38</v>
      </c>
      <c r="B39" s="6"/>
      <c r="C39" s="23"/>
      <c r="D39" s="23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1524000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141-7 havelvac</vt:lpstr>
      <vt:lpstr>'141-7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https://mul2.yerevan.am/tasks/1425501/oneclick/141.xlsx?token=f5885fb5f789be9d4352f5ea7bd332a5</cp:keywords>
  <cp:lastModifiedBy>Lusine Petrosyan</cp:lastModifiedBy>
  <cp:lastPrinted>2024-03-29T05:32:41Z</cp:lastPrinted>
  <dcterms:created xsi:type="dcterms:W3CDTF">2024-03-26T13:12:03Z</dcterms:created>
  <dcterms:modified xsi:type="dcterms:W3CDTF">2024-04-01T14:44:29Z</dcterms:modified>
</cp:coreProperties>
</file>