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920F8C9-508C-4E94-885A-817115B0029E}" xr6:coauthVersionLast="47" xr6:coauthVersionMax="47" xr10:uidLastSave="{00000000-0000-0000-0000-000000000000}"/>
  <bookViews>
    <workbookView xWindow="-120" yWindow="-120" windowWidth="29040" windowHeight="15720" xr2:uid="{8B32BD08-B06C-48A7-93E1-52EC0A3437CB}"/>
  </bookViews>
  <sheets>
    <sheet name="142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'142-6 havelvac'!$A$1:$E$36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C32" i="1" s="1"/>
  <c r="E15" i="1"/>
  <c r="E14" i="1"/>
  <c r="E13" i="1"/>
  <c r="E16" i="1" l="1"/>
  <c r="E32" i="1" s="1"/>
</calcChain>
</file>

<file path=xl/sharedStrings.xml><?xml version="1.0" encoding="utf-8"?>
<sst xmlns="http://schemas.openxmlformats.org/spreadsheetml/2006/main" count="36" uniqueCount="36">
  <si>
    <t>Հավելված 136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</si>
  <si>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</si>
  <si>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</si>
  <si>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</si>
  <si>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</si>
  <si>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</si>
  <si>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</si>
  <si>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</si>
  <si>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</si>
  <si>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</si>
  <si>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</si>
  <si>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</si>
  <si>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</si>
  <si>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</si>
  <si>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</si>
  <si>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</si>
  <si>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</si>
  <si>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</si>
  <si>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</si>
  <si>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</si>
  <si>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</si>
  <si>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</si>
  <si>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</si>
  <si>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</si>
  <si>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</si>
  <si>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</si>
  <si>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</si>
  <si>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</si>
  <si>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</si>
  <si>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</si>
  <si>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</si>
  <si>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</si>
  <si>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</si>
  <si>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</si>
  <si>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</si>
  <si>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 xml:space="preserve"> «ԵՐԵՎԱՆԻ Հ.142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</si>
</sst>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5D13AC8-76EB-423C-8906-24DB4819361F}"/>
    <cellStyle name="Normal_37-hastiqacucak" xfId="2" xr:uid="{9FC2E959-B3BC-4473-9F50-EA40B8B500C1}"/>
    <cellStyle name="Normal_Sheet1" xfId="1" xr:uid="{A9CF2A5D-817C-497A-B9DF-ABED36633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wAgAFAATQAAAAAAAAAAAAAAAAAAAAAAAAAAAAAAAAAAAAAAAAAAAAAAAAAAAAAAAAAAAAAAAAAAAAAAAAAAAAAAAAAAAAAAAAAAAAAAAAAAAAAAAAAAAAAAAAAAAAAAAADoBwQAAgACAAwAD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zNTZaMCMGCSqGSIb3DQEJBDEWBBQzqHRTNEH+GfP/XM2iAD83iaPGFzArBgsqhkiG9w0BCRACDDEcMBowGDAWBBRE5xMFRVajmd/v2Zzf5CvSbEm8HjANBgkqhkiG9w0BAQEFAASCAQCL4h+/GrP1pADJszCFAEvOqt5eHtCkNo7Non+eNrBvXfJ/ZZnOE5kEp5IleDeWUPSoKdPegRe5p7APsBbtYSt/7UCOqQy6JgCNoWFLZAvmatMMUvwZwfH85vQBoxScC28z899W27kNaj6gXjWEnmZN1b5D4XQFXYgU5bRQm146B1gwWUh5qLIzZFBIU04GFXtkJp2zsIAyuHWk6oYF1Jvl9LQrn5lm4OId6OHGTeWKBQNyvtzi157+1Csbr1OtgSzHhJNnxTBdgkz5+lJc0HVcxOFO7KKXaU+eq6EHdaVtXwKDBaETm3Z+zdE0kAr1n4V58hIZjg1QIanWhPgCsZ3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1482725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CAF4FE-1201-F840-9E02-AC6B5C85D0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8A11B-6C49-4ED2-ABAE-8A9DDE803206}">
  <sheetPr codeName="Sheet1">
    <tabColor theme="4" tint="0.59999389629810485"/>
  </sheetPr>
  <dimension ref="A1:E36"/>
  <sheetViews>
    <sheetView tabSelected="1" view="pageBreakPreview" topLeftCell="A10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3.85546875" style="4" customWidth="1"/>
    <col min="2" max="2" width="38.42578125" style="4" customWidth="1"/>
    <col min="3" max="3" width="15.85546875" style="4" customWidth="1"/>
    <col min="4" max="4" width="28.5703125" style="4" customWidth="1"/>
    <col min="5" max="5" width="27.140625" style="4" customWidth="1"/>
    <col min="6" max="6" width="12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3.5" customHeight="1" x14ac:dyDescent="0.25">
      <c r="A7" s="25" t="s">
        <v>35</v>
      </c>
      <c r="B7" s="25"/>
      <c r="C7" s="25"/>
      <c r="D7" s="25"/>
      <c r="E7" s="25"/>
    </row>
    <row r="8" spans="1:5" ht="17.25" customHeight="1" x14ac:dyDescent="0.25">
      <c r="A8" s="25" t="s">
        <v>5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6</v>
      </c>
    </row>
    <row r="10" spans="1:5" ht="17.25" customHeight="1" x14ac:dyDescent="0.25">
      <c r="A10" s="26" t="s">
        <v>7</v>
      </c>
      <c r="B10" s="26" t="s">
        <v>8</v>
      </c>
      <c r="C10" s="26" t="s">
        <v>9</v>
      </c>
      <c r="D10" s="26" t="s">
        <v>10</v>
      </c>
      <c r="E10" s="26" t="s">
        <v>11</v>
      </c>
    </row>
    <row r="11" spans="1:5" ht="32.25" customHeight="1" x14ac:dyDescent="0.25">
      <c r="A11" s="26"/>
      <c r="B11" s="26"/>
      <c r="C11" s="26"/>
      <c r="D11" s="26"/>
      <c r="E11" s="26"/>
    </row>
    <row r="12" spans="1:5" ht="1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12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13</v>
      </c>
      <c r="C14" s="13">
        <v>1</v>
      </c>
      <c r="D14" s="10">
        <v>164320</v>
      </c>
      <c r="E14" s="11">
        <f t="shared" ref="E14:E21" si="0">C14*D14</f>
        <v>164320</v>
      </c>
    </row>
    <row r="15" spans="1:5" ht="17.25" x14ac:dyDescent="0.25">
      <c r="A15" s="7">
        <v>3</v>
      </c>
      <c r="B15" s="8" t="s">
        <v>14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15</v>
      </c>
      <c r="C16" s="13">
        <f>6*1.17</f>
        <v>7.02</v>
      </c>
      <c r="D16" s="10">
        <v>161200</v>
      </c>
      <c r="E16" s="11">
        <f t="shared" si="0"/>
        <v>1131624</v>
      </c>
    </row>
    <row r="17" spans="1:5" ht="17.25" x14ac:dyDescent="0.25">
      <c r="A17" s="7">
        <v>5</v>
      </c>
      <c r="B17" s="8" t="s">
        <v>16</v>
      </c>
      <c r="C17" s="13">
        <f>6*0.25</f>
        <v>1.5</v>
      </c>
      <c r="D17" s="10">
        <v>161200</v>
      </c>
      <c r="E17" s="11">
        <f t="shared" si="0"/>
        <v>241800</v>
      </c>
    </row>
    <row r="18" spans="1:5" ht="17.25" x14ac:dyDescent="0.25">
      <c r="A18" s="12">
        <v>6</v>
      </c>
      <c r="B18" s="8" t="s">
        <v>17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18</v>
      </c>
      <c r="C19" s="13">
        <v>1</v>
      </c>
      <c r="D19" s="10">
        <v>161200</v>
      </c>
      <c r="E19" s="11">
        <f t="shared" si="0"/>
        <v>161200</v>
      </c>
    </row>
    <row r="20" spans="1:5" ht="17.25" x14ac:dyDescent="0.25">
      <c r="A20" s="12">
        <v>8</v>
      </c>
      <c r="B20" s="8" t="s">
        <v>19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20</v>
      </c>
      <c r="C21" s="13">
        <v>6</v>
      </c>
      <c r="D21" s="10">
        <v>150800</v>
      </c>
      <c r="E21" s="11">
        <f t="shared" si="0"/>
        <v>904800</v>
      </c>
    </row>
    <row r="22" spans="1:5" ht="17.25" x14ac:dyDescent="0.25">
      <c r="A22" s="12">
        <v>10</v>
      </c>
      <c r="B22" s="8" t="s">
        <v>21</v>
      </c>
      <c r="C22" s="13">
        <v>1</v>
      </c>
      <c r="D22" s="10">
        <v>119600</v>
      </c>
      <c r="E22" s="11">
        <f>+D22*C22</f>
        <v>119600</v>
      </c>
    </row>
    <row r="23" spans="1:5" ht="17.25" x14ac:dyDescent="0.25">
      <c r="A23" s="7">
        <v>11</v>
      </c>
      <c r="B23" s="8" t="s">
        <v>22</v>
      </c>
      <c r="C23" s="13">
        <v>1</v>
      </c>
      <c r="D23" s="10">
        <v>135200</v>
      </c>
      <c r="E23" s="11">
        <f t="shared" ref="E23:E31" si="1">C23*D23</f>
        <v>135200</v>
      </c>
    </row>
    <row r="24" spans="1:5" ht="17.25" x14ac:dyDescent="0.25">
      <c r="A24" s="12">
        <v>12</v>
      </c>
      <c r="B24" s="8" t="s">
        <v>23</v>
      </c>
      <c r="C24" s="13">
        <v>1</v>
      </c>
      <c r="D24" s="10">
        <v>124800</v>
      </c>
      <c r="E24" s="11">
        <f t="shared" si="1"/>
        <v>124800</v>
      </c>
    </row>
    <row r="25" spans="1:5" ht="17.25" x14ac:dyDescent="0.25">
      <c r="A25" s="7">
        <v>13</v>
      </c>
      <c r="B25" s="8" t="s">
        <v>24</v>
      </c>
      <c r="C25" s="13">
        <v>1</v>
      </c>
      <c r="D25" s="10">
        <v>119600</v>
      </c>
      <c r="E25" s="11">
        <f t="shared" si="1"/>
        <v>119600</v>
      </c>
    </row>
    <row r="26" spans="1:5" ht="17.25" x14ac:dyDescent="0.25">
      <c r="A26" s="12">
        <v>14</v>
      </c>
      <c r="B26" s="8" t="s">
        <v>25</v>
      </c>
      <c r="C26" s="13">
        <v>0.75</v>
      </c>
      <c r="D26" s="10">
        <v>124800</v>
      </c>
      <c r="E26" s="11">
        <f t="shared" si="1"/>
        <v>93600</v>
      </c>
    </row>
    <row r="27" spans="1:5" ht="17.25" x14ac:dyDescent="0.25">
      <c r="A27" s="7">
        <v>15</v>
      </c>
      <c r="B27" s="8" t="s">
        <v>26</v>
      </c>
      <c r="C27" s="13">
        <v>0.5</v>
      </c>
      <c r="D27" s="10">
        <v>119600</v>
      </c>
      <c r="E27" s="11">
        <f t="shared" si="1"/>
        <v>59800</v>
      </c>
    </row>
    <row r="28" spans="1:5" ht="17.25" x14ac:dyDescent="0.25">
      <c r="A28" s="12">
        <v>16</v>
      </c>
      <c r="B28" s="8" t="s">
        <v>27</v>
      </c>
      <c r="C28" s="13">
        <v>0.5</v>
      </c>
      <c r="D28" s="10">
        <v>119600</v>
      </c>
      <c r="E28" s="11">
        <f t="shared" si="1"/>
        <v>59800</v>
      </c>
    </row>
    <row r="29" spans="1:5" ht="17.25" x14ac:dyDescent="0.25">
      <c r="A29" s="7">
        <v>17</v>
      </c>
      <c r="B29" s="8" t="s">
        <v>28</v>
      </c>
      <c r="C29" s="13">
        <v>1</v>
      </c>
      <c r="D29" s="10">
        <v>119600</v>
      </c>
      <c r="E29" s="11">
        <f t="shared" si="1"/>
        <v>119600</v>
      </c>
    </row>
    <row r="30" spans="1:5" ht="17.25" x14ac:dyDescent="0.25">
      <c r="A30" s="12">
        <v>18</v>
      </c>
      <c r="B30" s="8" t="s">
        <v>29</v>
      </c>
      <c r="C30" s="13">
        <v>0.5</v>
      </c>
      <c r="D30" s="10">
        <v>119600</v>
      </c>
      <c r="E30" s="11">
        <f t="shared" si="1"/>
        <v>59800</v>
      </c>
    </row>
    <row r="31" spans="1:5" ht="17.25" x14ac:dyDescent="0.25">
      <c r="A31" s="7">
        <v>19</v>
      </c>
      <c r="B31" s="8" t="s">
        <v>30</v>
      </c>
      <c r="C31" s="13">
        <v>3</v>
      </c>
      <c r="D31" s="10">
        <v>119600</v>
      </c>
      <c r="E31" s="11">
        <f t="shared" si="1"/>
        <v>358800</v>
      </c>
    </row>
    <row r="32" spans="1:5" s="17" customFormat="1" ht="17.25" x14ac:dyDescent="0.25">
      <c r="A32" s="14"/>
      <c r="B32" s="14" t="s">
        <v>31</v>
      </c>
      <c r="C32" s="15">
        <f>SUM(C13:C31)</f>
        <v>31.02</v>
      </c>
      <c r="D32" s="16"/>
      <c r="E32" s="16">
        <f>SUM(E13:E31)</f>
        <v>4586244</v>
      </c>
    </row>
    <row r="34" spans="1:5" customFormat="1" ht="38.25" customHeight="1" x14ac:dyDescent="0.25">
      <c r="A34" s="22" t="s">
        <v>32</v>
      </c>
      <c r="B34" s="22"/>
      <c r="C34" s="22"/>
      <c r="D34" s="22"/>
      <c r="E34" s="22"/>
    </row>
    <row r="35" spans="1:5" customFormat="1" ht="12" customHeight="1" x14ac:dyDescent="0.25">
      <c r="A35" s="18"/>
      <c r="B35" s="18"/>
      <c r="C35" s="18"/>
      <c r="D35" s="19"/>
      <c r="E35" s="19"/>
    </row>
    <row r="36" spans="1:5" customFormat="1" ht="120" customHeight="1" x14ac:dyDescent="0.25">
      <c r="A36" s="20" t="s">
        <v>33</v>
      </c>
      <c r="B36" s="4"/>
      <c r="C36" s="23"/>
      <c r="D36" s="23"/>
      <c r="E36" s="21" t="s">
        <v>34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1" right="0.28000000000000003" top="0.3" bottom="0.2800000000000000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1485900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142-6 havelvac</vt:lpstr>
      <vt:lpstr>'142-6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https://mul2.yerevan.am/tasks/1425501/oneclick/142.xlsx?token=a8b9c56a8e9969c9ce42a73f89793f5f</cp:keywords>
  <cp:lastModifiedBy>Lusine Petrosyan</cp:lastModifiedBy>
  <dcterms:created xsi:type="dcterms:W3CDTF">2024-03-28T12:50:38Z</dcterms:created>
  <dcterms:modified xsi:type="dcterms:W3CDTF">2024-04-02T08:14:27Z</dcterms:modified>
</cp:coreProperties>
</file>