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623F88C-8AC0-4CA1-9E27-DD693D2EFBB4}" xr6:coauthVersionLast="47" xr6:coauthVersionMax="47" xr10:uidLastSave="{00000000-0000-0000-0000-000000000000}"/>
  <bookViews>
    <workbookView xWindow="-120" yWindow="-120" windowWidth="29040" windowHeight="15720" xr2:uid="{C03363F3-313E-4BC1-B6F1-4E921763F570}"/>
  </bookViews>
  <sheets>
    <sheet name="143-9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'143-9 havelvac'!$A$1:$E$40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1" l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C20" i="1"/>
  <c r="E20" i="1" s="1"/>
  <c r="E19" i="1"/>
  <c r="E18" i="1"/>
  <c r="E17" i="1"/>
  <c r="C17" i="1"/>
  <c r="E16" i="1"/>
  <c r="E15" i="1"/>
  <c r="E14" i="1"/>
  <c r="E36" i="1" s="1"/>
</calcChain>
</file>

<file path=xl/sharedStrings.xml><?xml version="1.0" encoding="utf-8"?>
<sst xmlns="http://schemas.openxmlformats.org/spreadsheetml/2006/main" count="39" uniqueCount="39">
  <si>
    <t>Հավելված 137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</si>
  <si>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</si>
  <si>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</si>
  <si>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</si>
  <si>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</si>
  <si>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Հ.143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</si>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</sst>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0D15EE8B-08DE-43FB-B1A0-612DCE587742}"/>
    <cellStyle name="Normal_37-hastiqacucak" xfId="2" xr:uid="{6E523322-5D14-46C3-8F6F-3E0F161B0BE8}"/>
    <cellStyle name="Normal_Sheet1" xfId="1" xr:uid="{1F552D41-0DE7-4177-B64F-FB34AD2A0B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NAAgAFAATQAAAAAAAAAAAAAAAAAAAAAAAAAAAAAAAAAAAAAAAAAAAAAAAAAAAAAAAAAAAAAAAAAAAAAAAAAAAAAAAAAAAAAAAAAAAAAAAAAAAAAAAAAAAAAAAAAAAAAAAADoBwQAAgACAAwAD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0NDVaMCMGCSqGSIb3DQEJBDEWBBQNM3RbebqoTmyitbvXPXVm0WHtETArBgsqhkiG9w0BCRACDDEcMBowGDAWBBRE5xMFRVajmd/v2Zzf5CvSbEm8HjANBgkqhkiG9w0BAQEFAASCAQAiNsPzrY19JqFSj+9PVMhvqYWICkMYPPn9YtOfLk/v7atC6sNif8qfUEvXfUBCtXCXWi2FHzXzUi2cG3d96rkIpaFTVoWroKV2GeMuMLG4wNncVDv79O1CgCMcunIFxEhkqJOPF5vF1c7JyhgPgiRQpJpNnjb95brlLzcYpHXe1bwb4CqYNU9OegQbaAJMCIqA5jmG7yu29xwYSbPaH4qzlDn6IXDXhtuEPOGlsWB03hhzIjD7QExXkCb+54dvKgqhYyzw4HbHBSpPJMyanyyCkboFHdLoDmbpPvmOZeJ6+pdEC8BmNrr3iO6pXZtDkM1M/pDVwEiO81xULVxTa/H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1349375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D3F87A5-0B03-30FF-9AAD-3DE7FDFDE2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26646-7460-4187-B387-309D8588A131}">
  <sheetPr codeName="Sheet1">
    <tabColor theme="4" tint="0.59999389629810485"/>
  </sheetPr>
  <dimension ref="A1:E40"/>
  <sheetViews>
    <sheetView tabSelected="1" view="pageBreakPreview" topLeftCell="A14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.140625" style="4" customWidth="1"/>
    <col min="2" max="2" width="41.7109375" style="4" customWidth="1"/>
    <col min="3" max="3" width="17.85546875" style="4" customWidth="1"/>
    <col min="4" max="4" width="24" style="4" customWidth="1"/>
    <col min="5" max="6" width="27.710937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3" t="s">
        <v>0</v>
      </c>
      <c r="E1" s="23"/>
    </row>
    <row r="2" spans="1:5" customFormat="1" ht="21.75" customHeight="1" x14ac:dyDescent="0.25">
      <c r="A2" s="1"/>
      <c r="B2" s="2"/>
      <c r="C2" s="2"/>
      <c r="D2" s="23" t="s">
        <v>1</v>
      </c>
      <c r="E2" s="23"/>
    </row>
    <row r="3" spans="1:5" customFormat="1" ht="21.75" customHeight="1" x14ac:dyDescent="0.25">
      <c r="A3" s="1"/>
      <c r="B3" s="2"/>
      <c r="C3" s="2"/>
      <c r="D3" s="23" t="s">
        <v>2</v>
      </c>
      <c r="E3" s="23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idden="1" x14ac:dyDescent="0.25"/>
    <row r="8" spans="1:5" ht="39" customHeight="1" x14ac:dyDescent="0.25">
      <c r="A8" s="24" t="s">
        <v>5</v>
      </c>
      <c r="B8" s="24"/>
      <c r="C8" s="24"/>
      <c r="D8" s="24"/>
      <c r="E8" s="24"/>
    </row>
    <row r="9" spans="1:5" ht="17.25" customHeight="1" x14ac:dyDescent="0.25">
      <c r="A9" s="24" t="s">
        <v>6</v>
      </c>
      <c r="B9" s="24"/>
      <c r="C9" s="24"/>
      <c r="D9" s="24"/>
      <c r="E9" s="24"/>
    </row>
    <row r="10" spans="1:5" ht="17.25" x14ac:dyDescent="0.25">
      <c r="A10" s="1"/>
      <c r="B10" s="1"/>
      <c r="C10" s="1"/>
      <c r="D10" s="1"/>
      <c r="E10" s="5" t="s">
        <v>7</v>
      </c>
    </row>
    <row r="11" spans="1:5" ht="17.25" customHeight="1" x14ac:dyDescent="0.25">
      <c r="A11" s="25" t="s">
        <v>8</v>
      </c>
      <c r="B11" s="25" t="s">
        <v>9</v>
      </c>
      <c r="C11" s="25" t="s">
        <v>10</v>
      </c>
      <c r="D11" s="25" t="s">
        <v>11</v>
      </c>
      <c r="E11" s="25" t="s">
        <v>12</v>
      </c>
    </row>
    <row r="12" spans="1:5" ht="39" customHeight="1" x14ac:dyDescent="0.25">
      <c r="A12" s="25"/>
      <c r="B12" s="25"/>
      <c r="C12" s="25"/>
      <c r="D12" s="25"/>
      <c r="E12" s="25"/>
    </row>
    <row r="13" spans="1:5" ht="15" customHeight="1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</row>
    <row r="14" spans="1:5" ht="17.25" x14ac:dyDescent="0.25">
      <c r="A14" s="7">
        <v>1</v>
      </c>
      <c r="B14" s="8" t="s">
        <v>13</v>
      </c>
      <c r="C14" s="9">
        <v>1</v>
      </c>
      <c r="D14" s="10">
        <v>224640</v>
      </c>
      <c r="E14" s="11">
        <f>C14*D14</f>
        <v>224640</v>
      </c>
    </row>
    <row r="15" spans="1:5" ht="34.5" x14ac:dyDescent="0.25">
      <c r="A15" s="7">
        <v>2</v>
      </c>
      <c r="B15" s="8" t="s">
        <v>14</v>
      </c>
      <c r="C15" s="12">
        <v>1</v>
      </c>
      <c r="D15" s="10">
        <v>164320</v>
      </c>
      <c r="E15" s="11">
        <f t="shared" ref="E15:E35" si="0">C15*D15</f>
        <v>164320</v>
      </c>
    </row>
    <row r="16" spans="1:5" ht="17.25" x14ac:dyDescent="0.25">
      <c r="A16" s="7">
        <v>3</v>
      </c>
      <c r="B16" s="8" t="s">
        <v>15</v>
      </c>
      <c r="C16" s="12">
        <v>1</v>
      </c>
      <c r="D16" s="10">
        <v>152880</v>
      </c>
      <c r="E16" s="11">
        <f t="shared" si="0"/>
        <v>152880</v>
      </c>
    </row>
    <row r="17" spans="1:5" ht="17.25" x14ac:dyDescent="0.25">
      <c r="A17" s="7">
        <v>4</v>
      </c>
      <c r="B17" s="8" t="s">
        <v>16</v>
      </c>
      <c r="C17" s="12">
        <f>8*1.17</f>
        <v>9.36</v>
      </c>
      <c r="D17" s="10">
        <v>161200</v>
      </c>
      <c r="E17" s="11">
        <f t="shared" si="0"/>
        <v>1508832</v>
      </c>
    </row>
    <row r="18" spans="1:5" ht="34.5" x14ac:dyDescent="0.25">
      <c r="A18" s="7">
        <v>5</v>
      </c>
      <c r="B18" s="8" t="s">
        <v>17</v>
      </c>
      <c r="C18" s="12">
        <v>1.4</v>
      </c>
      <c r="D18" s="10">
        <v>161200</v>
      </c>
      <c r="E18" s="11">
        <f t="shared" si="0"/>
        <v>225680</v>
      </c>
    </row>
    <row r="19" spans="1:5" ht="17.25" x14ac:dyDescent="0.25">
      <c r="A19" s="7">
        <v>6</v>
      </c>
      <c r="B19" s="8" t="s">
        <v>18</v>
      </c>
      <c r="C19" s="12">
        <v>2</v>
      </c>
      <c r="D19" s="10">
        <v>161200</v>
      </c>
      <c r="E19" s="11">
        <f t="shared" si="0"/>
        <v>322400</v>
      </c>
    </row>
    <row r="20" spans="1:5" ht="17.25" x14ac:dyDescent="0.25">
      <c r="A20" s="7">
        <v>7</v>
      </c>
      <c r="B20" s="8" t="s">
        <v>19</v>
      </c>
      <c r="C20" s="12">
        <f>5*0.25</f>
        <v>1.25</v>
      </c>
      <c r="D20" s="10">
        <v>161200</v>
      </c>
      <c r="E20" s="11">
        <f t="shared" si="0"/>
        <v>201500</v>
      </c>
    </row>
    <row r="21" spans="1:5" ht="17.25" x14ac:dyDescent="0.25">
      <c r="A21" s="7">
        <v>8</v>
      </c>
      <c r="B21" s="8" t="s">
        <v>20</v>
      </c>
      <c r="C21" s="12">
        <v>1</v>
      </c>
      <c r="D21" s="10">
        <v>161200</v>
      </c>
      <c r="E21" s="11">
        <f t="shared" si="0"/>
        <v>161200</v>
      </c>
    </row>
    <row r="22" spans="1:5" ht="17.25" x14ac:dyDescent="0.25">
      <c r="A22" s="7">
        <v>9</v>
      </c>
      <c r="B22" s="8" t="s">
        <v>21</v>
      </c>
      <c r="C22" s="12">
        <v>1</v>
      </c>
      <c r="D22" s="10">
        <v>161200</v>
      </c>
      <c r="E22" s="11">
        <f t="shared" si="0"/>
        <v>161200</v>
      </c>
    </row>
    <row r="23" spans="1:5" ht="17.25" x14ac:dyDescent="0.25">
      <c r="A23" s="7">
        <v>10</v>
      </c>
      <c r="B23" s="8" t="s">
        <v>22</v>
      </c>
      <c r="C23" s="12">
        <v>8</v>
      </c>
      <c r="D23" s="10">
        <v>150800</v>
      </c>
      <c r="E23" s="11">
        <f t="shared" si="0"/>
        <v>1206400</v>
      </c>
    </row>
    <row r="24" spans="1:5" ht="34.5" x14ac:dyDescent="0.25">
      <c r="A24" s="7">
        <v>11</v>
      </c>
      <c r="B24" s="8" t="s">
        <v>23</v>
      </c>
      <c r="C24" s="12">
        <v>1.3</v>
      </c>
      <c r="D24" s="10">
        <v>150800</v>
      </c>
      <c r="E24" s="11">
        <f t="shared" si="0"/>
        <v>196040</v>
      </c>
    </row>
    <row r="25" spans="1:5" ht="17.25" x14ac:dyDescent="0.25">
      <c r="A25" s="7">
        <v>12</v>
      </c>
      <c r="B25" s="8" t="s">
        <v>24</v>
      </c>
      <c r="C25" s="12">
        <v>1</v>
      </c>
      <c r="D25" s="10">
        <v>119600</v>
      </c>
      <c r="E25" s="11">
        <f t="shared" si="0"/>
        <v>119600</v>
      </c>
    </row>
    <row r="26" spans="1:5" ht="17.25" x14ac:dyDescent="0.25">
      <c r="A26" s="7">
        <v>13</v>
      </c>
      <c r="B26" s="8" t="s">
        <v>25</v>
      </c>
      <c r="C26" s="12">
        <v>1.5</v>
      </c>
      <c r="D26" s="10">
        <v>135200</v>
      </c>
      <c r="E26" s="11">
        <f t="shared" si="0"/>
        <v>202800</v>
      </c>
    </row>
    <row r="27" spans="1:5" ht="17.25" x14ac:dyDescent="0.25">
      <c r="A27" s="7">
        <v>14</v>
      </c>
      <c r="B27" s="8" t="s">
        <v>26</v>
      </c>
      <c r="C27" s="12">
        <v>2</v>
      </c>
      <c r="D27" s="10">
        <v>124800</v>
      </c>
      <c r="E27" s="11">
        <f t="shared" si="0"/>
        <v>249600</v>
      </c>
    </row>
    <row r="28" spans="1:5" ht="17.25" x14ac:dyDescent="0.25">
      <c r="A28" s="7">
        <v>15</v>
      </c>
      <c r="B28" s="8" t="s">
        <v>27</v>
      </c>
      <c r="C28" s="12">
        <v>1</v>
      </c>
      <c r="D28" s="10">
        <v>119600</v>
      </c>
      <c r="E28" s="11">
        <f t="shared" si="0"/>
        <v>119600</v>
      </c>
    </row>
    <row r="29" spans="1:5" ht="17.25" x14ac:dyDescent="0.25">
      <c r="A29" s="7">
        <v>16</v>
      </c>
      <c r="B29" s="8" t="s">
        <v>28</v>
      </c>
      <c r="C29" s="12">
        <v>1</v>
      </c>
      <c r="D29" s="10">
        <v>124800</v>
      </c>
      <c r="E29" s="11">
        <f t="shared" si="0"/>
        <v>124800</v>
      </c>
    </row>
    <row r="30" spans="1:5" ht="17.25" x14ac:dyDescent="0.25">
      <c r="A30" s="7">
        <v>17</v>
      </c>
      <c r="B30" s="8" t="s">
        <v>29</v>
      </c>
      <c r="C30" s="12">
        <v>1</v>
      </c>
      <c r="D30" s="10">
        <v>119600</v>
      </c>
      <c r="E30" s="11">
        <f t="shared" si="0"/>
        <v>119600</v>
      </c>
    </row>
    <row r="31" spans="1:5" ht="17.25" x14ac:dyDescent="0.25">
      <c r="A31" s="7">
        <v>18</v>
      </c>
      <c r="B31" s="8" t="s">
        <v>30</v>
      </c>
      <c r="C31" s="12">
        <v>0.5</v>
      </c>
      <c r="D31" s="10">
        <v>119600</v>
      </c>
      <c r="E31" s="11">
        <f t="shared" si="0"/>
        <v>59800</v>
      </c>
    </row>
    <row r="32" spans="1:5" ht="17.25" x14ac:dyDescent="0.25">
      <c r="A32" s="7">
        <v>19</v>
      </c>
      <c r="B32" s="8" t="s">
        <v>31</v>
      </c>
      <c r="C32" s="12">
        <v>1</v>
      </c>
      <c r="D32" s="10">
        <v>119600</v>
      </c>
      <c r="E32" s="11">
        <f t="shared" si="0"/>
        <v>119600</v>
      </c>
    </row>
    <row r="33" spans="1:5" ht="17.25" x14ac:dyDescent="0.25">
      <c r="A33" s="7">
        <v>20</v>
      </c>
      <c r="B33" s="8" t="s">
        <v>32</v>
      </c>
      <c r="C33" s="12">
        <v>1</v>
      </c>
      <c r="D33" s="10">
        <v>119600</v>
      </c>
      <c r="E33" s="11">
        <f t="shared" si="0"/>
        <v>119600</v>
      </c>
    </row>
    <row r="34" spans="1:5" ht="17.25" x14ac:dyDescent="0.25">
      <c r="A34" s="7">
        <v>21</v>
      </c>
      <c r="B34" s="8" t="s">
        <v>33</v>
      </c>
      <c r="C34" s="12">
        <v>1</v>
      </c>
      <c r="D34" s="10">
        <v>119600</v>
      </c>
      <c r="E34" s="11">
        <f t="shared" si="0"/>
        <v>119600</v>
      </c>
    </row>
    <row r="35" spans="1:5" ht="17.25" x14ac:dyDescent="0.25">
      <c r="A35" s="7">
        <v>22</v>
      </c>
      <c r="B35" s="8" t="s">
        <v>34</v>
      </c>
      <c r="C35" s="12">
        <v>3</v>
      </c>
      <c r="D35" s="10">
        <v>119600</v>
      </c>
      <c r="E35" s="11">
        <f t="shared" si="0"/>
        <v>358800</v>
      </c>
    </row>
    <row r="36" spans="1:5" s="16" customFormat="1" ht="17.25" x14ac:dyDescent="0.25">
      <c r="A36" s="13"/>
      <c r="B36" s="13" t="s">
        <v>35</v>
      </c>
      <c r="C36" s="14">
        <f>SUM(C14:C35)</f>
        <v>42.31</v>
      </c>
      <c r="D36" s="14"/>
      <c r="E36" s="15">
        <f>SUM(E14:E35)</f>
        <v>6238492</v>
      </c>
    </row>
    <row r="38" spans="1:5" customFormat="1" ht="38.25" customHeight="1" x14ac:dyDescent="0.25">
      <c r="A38" s="21" t="s">
        <v>36</v>
      </c>
      <c r="B38" s="21"/>
      <c r="C38" s="21"/>
      <c r="D38" s="21"/>
      <c r="E38" s="21"/>
    </row>
    <row r="39" spans="1:5" customFormat="1" ht="24" customHeight="1" x14ac:dyDescent="0.25">
      <c r="A39" s="17"/>
      <c r="B39" s="17"/>
      <c r="C39" s="17"/>
      <c r="D39" s="18"/>
      <c r="E39" s="18"/>
    </row>
    <row r="40" spans="1:5" customFormat="1" ht="113.25" customHeight="1" x14ac:dyDescent="0.25">
      <c r="A40" s="19" t="s">
        <v>37</v>
      </c>
      <c r="B40" s="4"/>
      <c r="C40" s="22"/>
      <c r="D40" s="22"/>
      <c r="E40" s="20" t="s">
        <v>38</v>
      </c>
    </row>
  </sheetData>
  <mergeCells count="12">
    <mergeCell ref="A38:E38"/>
    <mergeCell ref="C40:D40"/>
    <mergeCell ref="D1:E1"/>
    <mergeCell ref="D2:E2"/>
    <mergeCell ref="D3:E3"/>
    <mergeCell ref="A8:E8"/>
    <mergeCell ref="A9:E9"/>
    <mergeCell ref="A11:A12"/>
    <mergeCell ref="B11:B12"/>
    <mergeCell ref="C11:C12"/>
    <mergeCell ref="D11:D12"/>
    <mergeCell ref="E11:E12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1352550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143-9 havelvac</vt:lpstr>
      <vt:lpstr>'143-9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https://mul2.yerevan.am/tasks/1425501/oneclick/143.xlsx?token=25db74e13e4f51a21ac4da678e76dee2</cp:keywords>
  <cp:lastModifiedBy>Lusine Petrosyan</cp:lastModifiedBy>
  <dcterms:created xsi:type="dcterms:W3CDTF">2024-03-28T12:52:53Z</dcterms:created>
  <dcterms:modified xsi:type="dcterms:W3CDTF">2024-04-02T08:15:16Z</dcterms:modified>
</cp:coreProperties>
</file>