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97AAD5A-FC47-4BF0-97FF-4E1DB775ECB5}" xr6:coauthVersionLast="47" xr6:coauthVersionMax="47" xr10:uidLastSave="{00000000-0000-0000-0000-000000000000}"/>
  <bookViews>
    <workbookView xWindow="-120" yWindow="-120" windowWidth="29040" windowHeight="15720" xr2:uid="{21054EB3-00BD-4B8B-A72E-A2EC4E19C4AB}"/>
  </bookViews>
  <sheets>
    <sheet name="145-7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'145-7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C19" i="1"/>
  <c r="E19" i="1" s="1"/>
  <c r="C18" i="1"/>
  <c r="C34" i="1" s="1"/>
  <c r="E17" i="1"/>
  <c r="C16" i="1"/>
  <c r="E16" i="1" s="1"/>
  <c r="E15" i="1"/>
  <c r="E14" i="1"/>
  <c r="E13" i="1"/>
  <c r="E18" i="1" l="1"/>
  <c r="E34" i="1" s="1"/>
</calcChain>
</file>

<file path=xl/sharedStrings.xml><?xml version="1.0" encoding="utf-8"?>
<sst xmlns="http://schemas.openxmlformats.org/spreadsheetml/2006/main" count="38" uniqueCount="38">
  <si>
    <t>Հավելված 139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</si>
  <si>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</si>
  <si>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</si>
  <si>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</si>
  <si>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</si>
  <si>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Հ.145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</si>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</sst>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863D1DE8-B680-4545-93FD-1A3BABFCC878}"/>
    <cellStyle name="Normal_37-hastiqacucak" xfId="2" xr:uid="{91FF86D9-CB2C-4627-8E21-EE8F296EDB15}"/>
    <cellStyle name="Normal_Sheet1" xfId="1" xr:uid="{1C077BF1-F84F-4902-82A7-E9E26B7336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NQAgAFAATQAAAAAAAAAAAAAAAAAAAAAAAAAAAAAAAAAAAAAAAAAAAAAAAAAAAAAAAAAAAAAAAAAAAAAAAAAAAAAAAAAAAAAAAAAAAAAAAAAAAAAAAAAAAAAAAAAAAAAAAADoBwQAAgACAAwAD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1MjBaMCMGCSqGSIb3DQEJBDEWBBRx6J1lS5kbqSmIk5WKLYpB2sLSxzArBgsqhkiG9w0BCRACDDEcMBowGDAWBBRE5xMFRVajmd/v2Zzf5CvSbEm8HjANBgkqhkiG9w0BAQEFAASCAQCFLS1wvelkMMLhNpP99m+vhIfFExCCIcpqCN00814gEhXbQI3sA8Yf5qNHhZgab/N81C+CehgHLHpH3KwXKp9tfCa85NGY8abbB0JAL9b0ieAtNeIU4fgHxSbglvsZOOXAcVwp77AYOkOfsXeEFOa5uXhk3uTqbrcVkgafR7A9leMUDtRtc/mK+WZ5P+88e+p8rKvxJYJtuGu5irrD1DgPt3y+Vaim2Fre5SxNi/5htUCIGOp5C+PiHgUR7iADKB2KsSJWRzNg+xcpm3Ex8WNf02W3HvwsRfkPz04BmZV9VUiKpI15CeVv4hjpTU7cxb+pWqavJwtCpS4F9X4i5+L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1416050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EF2C998-DF3F-437E-1A0B-E2D2544808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0ECF9-5497-4E00-932E-2F82397ACA3F}">
  <sheetPr codeName="Sheet1">
    <tabColor theme="4" tint="0.59999389629810485"/>
  </sheetPr>
  <dimension ref="A1:E38"/>
  <sheetViews>
    <sheetView tabSelected="1" view="pageBreakPreview" topLeftCell="A10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5703125" style="4" customWidth="1"/>
    <col min="2" max="2" width="43.85546875" style="4" customWidth="1"/>
    <col min="3" max="3" width="16.85546875" style="4" customWidth="1"/>
    <col min="4" max="4" width="28.42578125" style="4" customWidth="1"/>
    <col min="5" max="5" width="25.85546875" style="4" customWidth="1"/>
    <col min="6" max="6" width="4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6" customHeight="1" x14ac:dyDescent="0.25">
      <c r="A7" s="25" t="s">
        <v>5</v>
      </c>
      <c r="B7" s="25"/>
      <c r="C7" s="25"/>
      <c r="D7" s="25"/>
      <c r="E7" s="25"/>
    </row>
    <row r="8" spans="1:5" ht="18" customHeight="1" x14ac:dyDescent="0.25">
      <c r="A8" s="25" t="s">
        <v>6</v>
      </c>
      <c r="B8" s="25"/>
      <c r="C8" s="25"/>
      <c r="D8" s="25"/>
      <c r="E8" s="25"/>
    </row>
    <row r="9" spans="1:5" ht="28.5" customHeight="1" x14ac:dyDescent="0.3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22.5" customHeight="1" x14ac:dyDescent="0.25">
      <c r="A11" s="26"/>
      <c r="B11" s="26"/>
      <c r="C11" s="26"/>
      <c r="D11" s="26"/>
      <c r="E11" s="26"/>
    </row>
    <row r="12" spans="1:5" ht="19.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3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6*1.17</f>
        <v>7.02</v>
      </c>
      <c r="D16" s="10">
        <v>161200</v>
      </c>
      <c r="E16" s="11">
        <f t="shared" si="0"/>
        <v>1131624</v>
      </c>
    </row>
    <row r="17" spans="1:5" ht="17.25" x14ac:dyDescent="0.25">
      <c r="A17" s="7">
        <v>5</v>
      </c>
      <c r="B17" s="8" t="s">
        <v>17</v>
      </c>
      <c r="C17" s="13">
        <v>1.4</v>
      </c>
      <c r="D17" s="10">
        <v>161200</v>
      </c>
      <c r="E17" s="11">
        <f t="shared" si="0"/>
        <v>225680</v>
      </c>
    </row>
    <row r="18" spans="1:5" ht="17.25" x14ac:dyDescent="0.25">
      <c r="A18" s="12">
        <v>6</v>
      </c>
      <c r="B18" s="8" t="s">
        <v>18</v>
      </c>
      <c r="C18" s="13">
        <f>7*0.25</f>
        <v>1.75</v>
      </c>
      <c r="D18" s="10">
        <v>161200</v>
      </c>
      <c r="E18" s="11">
        <f t="shared" si="0"/>
        <v>282100</v>
      </c>
    </row>
    <row r="19" spans="1:5" ht="17.25" x14ac:dyDescent="0.25">
      <c r="A19" s="7">
        <v>7</v>
      </c>
      <c r="B19" s="8" t="s">
        <v>19</v>
      </c>
      <c r="C19" s="13">
        <f>4*0.25</f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22</v>
      </c>
      <c r="C22" s="13">
        <f>6*1</f>
        <v>6</v>
      </c>
      <c r="D22" s="10">
        <v>150800</v>
      </c>
      <c r="E22" s="11">
        <f t="shared" si="0"/>
        <v>904800</v>
      </c>
    </row>
    <row r="23" spans="1:5" ht="34.5" x14ac:dyDescent="0.25">
      <c r="A23" s="7">
        <v>11</v>
      </c>
      <c r="B23" s="8" t="s">
        <v>23</v>
      </c>
      <c r="C23" s="13">
        <v>1.3</v>
      </c>
      <c r="D23" s="10">
        <v>150800</v>
      </c>
      <c r="E23" s="11">
        <f t="shared" si="0"/>
        <v>196040</v>
      </c>
    </row>
    <row r="24" spans="1:5" ht="17.25" x14ac:dyDescent="0.25">
      <c r="A24" s="12">
        <v>12</v>
      </c>
      <c r="B24" s="8" t="s">
        <v>24</v>
      </c>
      <c r="C24" s="13">
        <v>1</v>
      </c>
      <c r="D24" s="10">
        <v>119600</v>
      </c>
      <c r="E24" s="11">
        <f t="shared" si="0"/>
        <v>119600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135200</v>
      </c>
      <c r="E25" s="11">
        <f t="shared" si="0"/>
        <v>135200</v>
      </c>
    </row>
    <row r="26" spans="1:5" ht="17.25" x14ac:dyDescent="0.25">
      <c r="A26" s="12">
        <v>14</v>
      </c>
      <c r="B26" s="8" t="s">
        <v>26</v>
      </c>
      <c r="C26" s="13">
        <v>2</v>
      </c>
      <c r="D26" s="10">
        <v>124800</v>
      </c>
      <c r="E26" s="11">
        <f t="shared" si="0"/>
        <v>249600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1</v>
      </c>
      <c r="D28" s="10">
        <v>124800</v>
      </c>
      <c r="E28" s="11">
        <f t="shared" si="0"/>
        <v>124800</v>
      </c>
    </row>
    <row r="29" spans="1:5" ht="17.25" x14ac:dyDescent="0.25">
      <c r="A29" s="7">
        <v>17</v>
      </c>
      <c r="B29" s="8" t="s">
        <v>29</v>
      </c>
      <c r="C29" s="13">
        <v>1</v>
      </c>
      <c r="D29" s="10">
        <v>119600</v>
      </c>
      <c r="E29" s="11">
        <f t="shared" si="0"/>
        <v>119600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1.5</v>
      </c>
      <c r="D31" s="10">
        <v>119600</v>
      </c>
      <c r="E31" s="11">
        <f t="shared" si="0"/>
        <v>179400</v>
      </c>
    </row>
    <row r="32" spans="1:5" ht="17.25" x14ac:dyDescent="0.25">
      <c r="A32" s="12">
        <v>20</v>
      </c>
      <c r="B32" s="8" t="s">
        <v>32</v>
      </c>
      <c r="C32" s="13">
        <v>1</v>
      </c>
      <c r="D32" s="10">
        <v>119600</v>
      </c>
      <c r="E32" s="11">
        <f t="shared" si="0"/>
        <v>119600</v>
      </c>
    </row>
    <row r="33" spans="1:5" ht="17.25" x14ac:dyDescent="0.25">
      <c r="A33" s="7">
        <v>21</v>
      </c>
      <c r="B33" s="8" t="s">
        <v>33</v>
      </c>
      <c r="C33" s="13">
        <v>3</v>
      </c>
      <c r="D33" s="10">
        <v>119600</v>
      </c>
      <c r="E33" s="11">
        <f t="shared" si="0"/>
        <v>358800</v>
      </c>
    </row>
    <row r="34" spans="1:5" s="17" customFormat="1" ht="17.25" x14ac:dyDescent="0.25">
      <c r="A34" s="14"/>
      <c r="B34" s="14" t="s">
        <v>34</v>
      </c>
      <c r="C34" s="15">
        <f>SUM(C13:C33)</f>
        <v>36.47</v>
      </c>
      <c r="D34" s="15"/>
      <c r="E34" s="16">
        <f>SUM(E13:E33)</f>
        <v>5343364</v>
      </c>
    </row>
    <row r="36" spans="1:5" customFormat="1" ht="38.25" customHeight="1" x14ac:dyDescent="0.25">
      <c r="A36" s="22" t="s">
        <v>35</v>
      </c>
      <c r="B36" s="22"/>
      <c r="C36" s="22"/>
      <c r="D36" s="22"/>
      <c r="E36" s="22"/>
    </row>
    <row r="37" spans="1:5" customFormat="1" ht="21" customHeight="1" x14ac:dyDescent="0.25">
      <c r="A37" s="18"/>
      <c r="B37" s="18"/>
      <c r="C37" s="18"/>
      <c r="D37" s="19"/>
      <c r="E37" s="19"/>
    </row>
    <row r="38" spans="1:5" customFormat="1" ht="114.75" customHeight="1" x14ac:dyDescent="0.25">
      <c r="A38" s="20" t="s">
        <v>36</v>
      </c>
      <c r="B38" s="4"/>
      <c r="C38" s="23"/>
      <c r="D38" s="23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3" right="0.25" top="0.31" bottom="0.31" header="0.3" footer="0.25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1419225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145-7 havelvac</vt:lpstr>
      <vt:lpstr>'145-7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https://mul2.yerevan.am/tasks/1425501/oneclick/145.xlsx?token=d83191815c8197e444db72da9a864f5e</cp:keywords>
  <cp:lastModifiedBy>Lusine Petrosyan</cp:lastModifiedBy>
  <dcterms:created xsi:type="dcterms:W3CDTF">2024-03-28T12:56:49Z</dcterms:created>
  <dcterms:modified xsi:type="dcterms:W3CDTF">2024-04-02T08:15:50Z</dcterms:modified>
</cp:coreProperties>
</file>