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4D9FDA5-4AFC-48A7-B1A1-F62B8A703AA9}" xr6:coauthVersionLast="47" xr6:coauthVersionMax="47" xr10:uidLastSave="{00000000-0000-0000-0000-000000000000}"/>
  <bookViews>
    <workbookView xWindow="-120" yWindow="-120" windowWidth="29040" windowHeight="15720" xr2:uid="{1C3BB9FA-4D0A-4084-AE80-AE2209B3F4F2}"/>
  </bookViews>
  <sheets>
    <sheet name="147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'147-5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9" i="1"/>
  <c r="C18" i="1"/>
  <c r="E18" i="1" s="1"/>
  <c r="C17" i="1"/>
  <c r="C33" i="1" s="1"/>
  <c r="E16" i="1"/>
  <c r="E15" i="1"/>
  <c r="E14" i="1"/>
  <c r="E17" i="1" l="1"/>
  <c r="E33" i="1" s="1"/>
</calcChain>
</file>

<file path=xl/sharedStrings.xml><?xml version="1.0" encoding="utf-8"?>
<sst xmlns="http://schemas.openxmlformats.org/spreadsheetml/2006/main" count="36" uniqueCount="36">
  <si>
    <t>Հավելված 141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</si>
  <si>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</si>
  <si>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</si>
  <si>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</si>
  <si>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</si>
  <si>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Հ.147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</si>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</sst>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C9B56B31-5FF8-499C-A51D-03CA69348FFC}"/>
    <cellStyle name="Normal_37-hastiqacucak" xfId="2" xr:uid="{347E8E8E-3524-462E-A6E5-D332EDC65B83}"/>
    <cellStyle name="Normal_Sheet1" xfId="1" xr:uid="{E4D70A02-75FA-46C9-AA2B-900A708D6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QAgAFAATQAAAAAAAAAAAAAAAAAAAAAAAAAAAAAAAAAAAAAAAAAAAAAAAAAAAAAAAAAAAAAAAAAAAAAAAAAAAAAAAAAAAAAAAAAAAAAAAAAAAAAAAAAAAAAAAAAAAAAAAADoBwQAAgACAAwAD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1NTNaMCMGCSqGSIb3DQEJBDEWBBTkyphuLTk4nAzbQvy88j6/rcwCKjArBgsqhkiG9w0BCRACDDEcMBowGDAWBBRE5xMFRVajmd/v2Zzf5CvSbEm8HjANBgkqhkiG9w0BAQEFAASCAQC+rEkN88bl42pPtITvRkA7QDl69A0Bl/Nk82PGkV0x/oQmk8stVpFgqszRX7ozMlFvpp9HAn4STBW014DePQ39XtnKsm1RpLW94rLfG7lMun57yW4744cW07RjZF2x2xjhKTccHFhbTdxCGI8sjPP8ETIRcwhKWA5jwWgagr7x9Vd/KDlzow2e2S/d2OLCTTZOYb2QDqQRlwh5Zjh5q317jpA+5ZABI0MrMVl+PpLoOzaI421Os41osvOkQgBRfwkQ25qbg9OL7x/je3SakPGf51RsrqWMKfdRR7uSr6t1NzDKA1X8jdGFVO6P3f9yNFlevKln6TIWVvlCRy7Snt1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1358900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A2B50C2-ADEB-D5BC-AA4A-217EFA44BD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E7E60-CFD9-4F12-B3EC-B9E6DB85CFF3}">
  <sheetPr codeName="Sheet1">
    <tabColor theme="4" tint="0.59999389629810485"/>
  </sheetPr>
  <dimension ref="A1:E37"/>
  <sheetViews>
    <sheetView tabSelected="1" view="pageBreakPreview" topLeftCell="A15" zoomScale="90" zoomScaleNormal="90" zoomScaleSheetLayoutView="90" workbookViewId="0">
      <selection activeCell="C37" sqref="C37:D37"/>
    </sheetView>
  </sheetViews>
  <sheetFormatPr defaultRowHeight="16.5" x14ac:dyDescent="0.25"/>
  <cols>
    <col min="1" max="1" width="4.140625" style="4" customWidth="1"/>
    <col min="2" max="2" width="43.42578125" style="4" customWidth="1"/>
    <col min="3" max="3" width="17.7109375" style="4" customWidth="1"/>
    <col min="4" max="4" width="28.85546875" style="4" customWidth="1"/>
    <col min="5" max="5" width="26.42578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8" spans="1:5" ht="31.5" customHeight="1" x14ac:dyDescent="0.25">
      <c r="A8" s="25" t="s">
        <v>5</v>
      </c>
      <c r="B8" s="25"/>
      <c r="C8" s="25"/>
      <c r="D8" s="25"/>
      <c r="E8" s="25"/>
    </row>
    <row r="9" spans="1:5" ht="17.25" customHeight="1" x14ac:dyDescent="0.25">
      <c r="A9" s="25" t="s">
        <v>6</v>
      </c>
      <c r="B9" s="25"/>
      <c r="C9" s="25"/>
      <c r="D9" s="25"/>
      <c r="E9" s="25"/>
    </row>
    <row r="10" spans="1:5" ht="17.25" x14ac:dyDescent="0.25">
      <c r="A10" s="1"/>
      <c r="B10" s="1"/>
      <c r="C10" s="1"/>
      <c r="D10" s="1"/>
      <c r="E10" s="5" t="s">
        <v>7</v>
      </c>
    </row>
    <row r="11" spans="1:5" ht="17.25" customHeight="1" x14ac:dyDescent="0.25">
      <c r="A11" s="26" t="s">
        <v>8</v>
      </c>
      <c r="B11" s="26" t="s">
        <v>9</v>
      </c>
      <c r="C11" s="26" t="s">
        <v>10</v>
      </c>
      <c r="D11" s="26" t="s">
        <v>11</v>
      </c>
      <c r="E11" s="26" t="s">
        <v>12</v>
      </c>
    </row>
    <row r="12" spans="1:5" ht="30" customHeight="1" x14ac:dyDescent="0.25">
      <c r="A12" s="26"/>
      <c r="B12" s="26"/>
      <c r="C12" s="26"/>
      <c r="D12" s="26"/>
      <c r="E12" s="26"/>
    </row>
    <row r="13" spans="1:5" ht="16.5" customHeight="1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</row>
    <row r="14" spans="1:5" ht="17.25" x14ac:dyDescent="0.25">
      <c r="A14" s="7">
        <v>1</v>
      </c>
      <c r="B14" s="8" t="s">
        <v>13</v>
      </c>
      <c r="C14" s="9">
        <v>1</v>
      </c>
      <c r="D14" s="10">
        <v>216320</v>
      </c>
      <c r="E14" s="11">
        <f>C14*D14</f>
        <v>216320</v>
      </c>
    </row>
    <row r="15" spans="1:5" ht="42.75" customHeight="1" x14ac:dyDescent="0.25">
      <c r="A15" s="12">
        <v>2</v>
      </c>
      <c r="B15" s="8" t="s">
        <v>14</v>
      </c>
      <c r="C15" s="13">
        <v>1</v>
      </c>
      <c r="D15" s="10">
        <v>164320</v>
      </c>
      <c r="E15" s="11">
        <f t="shared" ref="E15:E32" si="0">C15*D15</f>
        <v>164320</v>
      </c>
    </row>
    <row r="16" spans="1:5" ht="17.25" x14ac:dyDescent="0.25">
      <c r="A16" s="7">
        <v>3</v>
      </c>
      <c r="B16" s="8" t="s">
        <v>15</v>
      </c>
      <c r="C16" s="13">
        <v>1</v>
      </c>
      <c r="D16" s="10">
        <v>152880</v>
      </c>
      <c r="E16" s="11">
        <f t="shared" si="0"/>
        <v>152880</v>
      </c>
    </row>
    <row r="17" spans="1:5" ht="17.25" x14ac:dyDescent="0.25">
      <c r="A17" s="12">
        <v>4</v>
      </c>
      <c r="B17" s="8" t="s">
        <v>16</v>
      </c>
      <c r="C17" s="13">
        <f>5*1.17</f>
        <v>5.85</v>
      </c>
      <c r="D17" s="10">
        <v>161200</v>
      </c>
      <c r="E17" s="11">
        <f t="shared" si="0"/>
        <v>943020</v>
      </c>
    </row>
    <row r="18" spans="1:5" ht="17.25" x14ac:dyDescent="0.25">
      <c r="A18" s="7">
        <v>5</v>
      </c>
      <c r="B18" s="8" t="s">
        <v>17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12">
        <v>6</v>
      </c>
      <c r="B19" s="8" t="s">
        <v>18</v>
      </c>
      <c r="C19" s="13">
        <f>4*0.25</f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7</v>
      </c>
      <c r="B20" s="8" t="s">
        <v>19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12">
        <v>8</v>
      </c>
      <c r="B21" s="8" t="s">
        <v>20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9</v>
      </c>
      <c r="B22" s="8" t="s">
        <v>21</v>
      </c>
      <c r="C22" s="13">
        <v>5</v>
      </c>
      <c r="D22" s="10">
        <v>150800</v>
      </c>
      <c r="E22" s="11">
        <f t="shared" si="0"/>
        <v>754000</v>
      </c>
    </row>
    <row r="23" spans="1:5" ht="17.25" x14ac:dyDescent="0.25">
      <c r="A23" s="12">
        <v>10</v>
      </c>
      <c r="B23" s="8" t="s">
        <v>22</v>
      </c>
      <c r="C23" s="13">
        <v>1</v>
      </c>
      <c r="D23" s="10">
        <v>119600</v>
      </c>
      <c r="E23" s="11">
        <f t="shared" si="0"/>
        <v>119600</v>
      </c>
    </row>
    <row r="24" spans="1:5" ht="17.25" x14ac:dyDescent="0.25">
      <c r="A24" s="7">
        <v>11</v>
      </c>
      <c r="B24" s="8" t="s">
        <v>23</v>
      </c>
      <c r="C24" s="13">
        <v>1</v>
      </c>
      <c r="D24" s="10">
        <v>135200</v>
      </c>
      <c r="E24" s="11">
        <f t="shared" si="0"/>
        <v>135200</v>
      </c>
    </row>
    <row r="25" spans="1:5" ht="17.25" x14ac:dyDescent="0.25">
      <c r="A25" s="12">
        <v>12</v>
      </c>
      <c r="B25" s="8" t="s">
        <v>24</v>
      </c>
      <c r="C25" s="13">
        <v>1</v>
      </c>
      <c r="D25" s="10">
        <v>124800</v>
      </c>
      <c r="E25" s="11">
        <f t="shared" si="0"/>
        <v>124800</v>
      </c>
    </row>
    <row r="26" spans="1:5" ht="17.25" x14ac:dyDescent="0.25">
      <c r="A26" s="7">
        <v>13</v>
      </c>
      <c r="B26" s="8" t="s">
        <v>25</v>
      </c>
      <c r="C26" s="13">
        <v>1</v>
      </c>
      <c r="D26" s="10">
        <v>119600</v>
      </c>
      <c r="E26" s="11">
        <f t="shared" si="0"/>
        <v>119600</v>
      </c>
    </row>
    <row r="27" spans="1:5" ht="17.25" x14ac:dyDescent="0.25">
      <c r="A27" s="12">
        <v>14</v>
      </c>
      <c r="B27" s="8" t="s">
        <v>26</v>
      </c>
      <c r="C27" s="13">
        <v>0.75</v>
      </c>
      <c r="D27" s="10">
        <v>124800</v>
      </c>
      <c r="E27" s="11">
        <f t="shared" si="0"/>
        <v>93600</v>
      </c>
    </row>
    <row r="28" spans="1:5" ht="17.25" x14ac:dyDescent="0.25">
      <c r="A28" s="7">
        <v>15</v>
      </c>
      <c r="B28" s="8" t="s">
        <v>27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12">
        <v>16</v>
      </c>
      <c r="B29" s="8" t="s">
        <v>28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7">
        <v>17</v>
      </c>
      <c r="B30" s="8" t="s">
        <v>29</v>
      </c>
      <c r="C30" s="13">
        <v>2.5</v>
      </c>
      <c r="D30" s="10">
        <v>119600</v>
      </c>
      <c r="E30" s="11">
        <f t="shared" si="0"/>
        <v>299000</v>
      </c>
    </row>
    <row r="31" spans="1:5" ht="17.25" x14ac:dyDescent="0.25">
      <c r="A31" s="12">
        <v>18</v>
      </c>
      <c r="B31" s="8" t="s">
        <v>30</v>
      </c>
      <c r="C31" s="13">
        <v>0.5</v>
      </c>
      <c r="D31" s="10">
        <v>119600</v>
      </c>
      <c r="E31" s="11">
        <f t="shared" si="0"/>
        <v>59800</v>
      </c>
    </row>
    <row r="32" spans="1:5" ht="17.25" x14ac:dyDescent="0.25">
      <c r="A32" s="7">
        <v>19</v>
      </c>
      <c r="B32" s="8" t="s">
        <v>31</v>
      </c>
      <c r="C32" s="13">
        <v>3</v>
      </c>
      <c r="D32" s="10">
        <v>119600</v>
      </c>
      <c r="E32" s="11">
        <f t="shared" si="0"/>
        <v>358800</v>
      </c>
    </row>
    <row r="33" spans="1:5" s="17" customFormat="1" ht="17.25" x14ac:dyDescent="0.25">
      <c r="A33" s="14"/>
      <c r="B33" s="14" t="s">
        <v>32</v>
      </c>
      <c r="C33" s="15">
        <f t="shared" ref="C33:E33" si="1">SUM(C14:C32)</f>
        <v>29.85</v>
      </c>
      <c r="D33" s="16"/>
      <c r="E33" s="16">
        <f t="shared" si="1"/>
        <v>4345640</v>
      </c>
    </row>
    <row r="34" spans="1:5" ht="11.25" customHeight="1" x14ac:dyDescent="0.25"/>
    <row r="35" spans="1:5" customFormat="1" ht="38.25" customHeight="1" x14ac:dyDescent="0.25">
      <c r="A35" s="22" t="s">
        <v>33</v>
      </c>
      <c r="B35" s="22"/>
      <c r="C35" s="22"/>
      <c r="D35" s="22"/>
      <c r="E35" s="22"/>
    </row>
    <row r="36" spans="1:5" customFormat="1" ht="13.5" customHeight="1" x14ac:dyDescent="0.25">
      <c r="A36" s="18"/>
      <c r="B36" s="18"/>
      <c r="C36" s="18"/>
      <c r="D36" s="19"/>
      <c r="E36" s="19"/>
    </row>
    <row r="37" spans="1:5" customFormat="1" ht="117" customHeight="1" x14ac:dyDescent="0.25">
      <c r="A37" s="20" t="s">
        <v>34</v>
      </c>
      <c r="B37" s="4"/>
      <c r="C37" s="23"/>
      <c r="D37" s="23"/>
      <c r="E37" s="21" t="s">
        <v>35</v>
      </c>
    </row>
  </sheetData>
  <mergeCells count="12">
    <mergeCell ref="A35:E35"/>
    <mergeCell ref="C37:D37"/>
    <mergeCell ref="D1:E1"/>
    <mergeCell ref="D2:E2"/>
    <mergeCell ref="D3:E3"/>
    <mergeCell ref="A8:E8"/>
    <mergeCell ref="A9:E9"/>
    <mergeCell ref="A11:A12"/>
    <mergeCell ref="B11:B12"/>
    <mergeCell ref="C11:C12"/>
    <mergeCell ref="D11:D12"/>
    <mergeCell ref="E11:E12"/>
  </mergeCells>
  <pageMargins left="0.26" right="0.3" top="0.31" bottom="0.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1362075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147-5 havelvac</vt:lpstr>
      <vt:lpstr>'147-5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https://mul2.yerevan.am/tasks/1425501/oneclick/147.xlsx?token=3a3959e1dd19e882922ca69a624221ec</cp:keywords>
  <cp:lastModifiedBy>Lusine Petrosyan</cp:lastModifiedBy>
  <dcterms:created xsi:type="dcterms:W3CDTF">2024-03-28T13:01:33Z</dcterms:created>
  <dcterms:modified xsi:type="dcterms:W3CDTF">2024-04-02T08:16:24Z</dcterms:modified>
</cp:coreProperties>
</file>