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1E4F40-D4B7-48F2-996E-C78A3B1AC4B1}" xr6:coauthVersionLast="47" xr6:coauthVersionMax="47" xr10:uidLastSave="{00000000-0000-0000-0000-000000000000}"/>
  <bookViews>
    <workbookView xWindow="-120" yWindow="-120" windowWidth="29040" windowHeight="15720" xr2:uid="{5D50B734-4CF2-400C-950E-F7157678D6B5}"/>
  </bookViews>
  <sheets>
    <sheet name="Qanaqer-Zeytun_148-3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E15" i="1"/>
  <c r="C15" i="1"/>
  <c r="C30" i="1" s="1"/>
  <c r="E14" i="1"/>
  <c r="E13" i="1"/>
  <c r="E12" i="1"/>
  <c r="E30" i="1" l="1"/>
</calcChain>
</file>

<file path=xl/sharedStrings.xml><?xml version="1.0" encoding="utf-8"?>
<sst xmlns="http://schemas.openxmlformats.org/spreadsheetml/2006/main" count="35" uniqueCount="35">
  <si>
    <t>Հավելված 142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</si>
  <si>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</si>
  <si>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</si>
  <si>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</si>
  <si>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</si>
  <si>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Հ.148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</si>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</sst>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5321F90-62FB-4B63-8449-1C6B80A948AE}"/>
    <cellStyle name="Normal_37-hastiqacucak" xfId="2" xr:uid="{1C4B570E-1E17-418F-BE1D-90C45AA2CB2C}"/>
    <cellStyle name="Normal_Sheet1" xfId="1" xr:uid="{D9ABE228-62DD-4F02-94C9-F6AC5DA48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gAgAFAATQAAAAAAAAAAAAAAAAAAAAAAAAAAAAAAAAAAAAAAAAAAAAAAAAAAAAAAAAAAAAAAAAAAAAAAAAAAAAAAAAAAAAAAAAAAAAAAAAAAAAAAAAAAAAAAAAAAAAAAAADoBwQAAgACAAwAE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2MTFaMCMGCSqGSIb3DQEJBDEWBBT/UojTJylLGKGPd5zOuk4ke1shuTArBgsqhkiG9w0BCRACDDEcMBowGDAWBBRE5xMFRVajmd/v2Zzf5CvSbEm8HjANBgkqhkiG9w0BAQEFAASCAQDCR48i0U+bydHNSSbLE5UfmsdrqYXbtgqYZZKUAivKKveOOjzP0Cl0WC4NGCD+5flFP3Xxw703ZVZxzzVdzMyOxzguKiPWRV5lg7aGNF50VyygCm8TcS1+wqqoxFaiDf9y9inJKokB2oJ6BRgu8hFt5rRbi/2wdciOTIckoeUZ4Z/UZawaTfEWpGl8p0SkuPxNO8OBuCfbQeSwyXhEbh3SK7G4BY0rJUiZZhJMwS4f9aAt/OQO7unaPOHn1Gc3oTq8OEBG4NbX0eObudKFUbw6a2/ZxQOLKAILlXVONG805uvniN/OeIvFqOayj0CyXACSBIeh5IY+pniSwHAjgFE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1416050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C398E37-ABE5-1D75-77CE-856CA6BC1A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9B02-3C21-4B8F-9E6F-A2D22DE6007C}">
  <sheetPr codeName="Sheet1">
    <tabColor theme="4" tint="0.59999389629810485"/>
  </sheetPr>
  <dimension ref="A1:E34"/>
  <sheetViews>
    <sheetView tabSelected="1" view="pageBreakPreview" topLeftCell="A19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4.5703125" style="6" customWidth="1"/>
    <col min="2" max="2" width="37.42578125" style="6" customWidth="1"/>
    <col min="3" max="3" width="16.85546875" style="6" customWidth="1"/>
    <col min="4" max="4" width="27.5703125" style="6" customWidth="1"/>
    <col min="5" max="5" width="27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7" t="s">
        <v>5</v>
      </c>
      <c r="B7" s="27"/>
      <c r="C7" s="27"/>
      <c r="D7" s="27"/>
      <c r="E7" s="27"/>
    </row>
    <row r="8" spans="1:5" customFormat="1" ht="17.25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1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8.25" customHeight="1" x14ac:dyDescent="0.25">
      <c r="A13" s="11">
        <v>2</v>
      </c>
      <c r="B13" s="12" t="s">
        <v>14</v>
      </c>
      <c r="C13" s="16">
        <v>0.5</v>
      </c>
      <c r="D13" s="14">
        <v>164320</v>
      </c>
      <c r="E13" s="15">
        <f t="shared" ref="E13:E29" si="0">C13*D13</f>
        <v>82160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3*1.17</f>
        <v>3.51</v>
      </c>
      <c r="D15" s="14">
        <v>161200</v>
      </c>
      <c r="E15" s="15">
        <f t="shared" si="0"/>
        <v>565812</v>
      </c>
    </row>
    <row r="16" spans="1:5" ht="17.25" x14ac:dyDescent="0.25">
      <c r="A16" s="11">
        <v>5</v>
      </c>
      <c r="B16" s="12" t="s">
        <v>17</v>
      </c>
      <c r="C16" s="16">
        <f>3*0.25</f>
        <v>0.75</v>
      </c>
      <c r="D16" s="14">
        <v>161200</v>
      </c>
      <c r="E16" s="15">
        <f t="shared" si="0"/>
        <v>120900</v>
      </c>
    </row>
    <row r="17" spans="1:5" ht="17.25" x14ac:dyDescent="0.25">
      <c r="A17" s="11">
        <v>6</v>
      </c>
      <c r="B17" s="12" t="s">
        <v>18</v>
      </c>
      <c r="C17" s="16">
        <f>2*0.25</f>
        <v>0.5</v>
      </c>
      <c r="D17" s="14">
        <v>161200</v>
      </c>
      <c r="E17" s="15">
        <f t="shared" si="0"/>
        <v>80600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3</v>
      </c>
      <c r="D20" s="14">
        <v>150800</v>
      </c>
      <c r="E20" s="15">
        <f t="shared" si="0"/>
        <v>452400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135200</v>
      </c>
      <c r="E21" s="15">
        <f t="shared" si="0"/>
        <v>135200</v>
      </c>
    </row>
    <row r="22" spans="1:5" ht="17.25" x14ac:dyDescent="0.25">
      <c r="A22" s="11">
        <v>11</v>
      </c>
      <c r="B22" s="12" t="s">
        <v>23</v>
      </c>
      <c r="C22" s="16">
        <v>0.5</v>
      </c>
      <c r="D22" s="14">
        <v>119600</v>
      </c>
      <c r="E22" s="15">
        <f t="shared" si="0"/>
        <v>59800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6">
        <v>0.5</v>
      </c>
      <c r="D24" s="14">
        <v>119600</v>
      </c>
      <c r="E24" s="15">
        <f t="shared" si="0"/>
        <v>59800</v>
      </c>
    </row>
    <row r="25" spans="1:5" ht="17.25" x14ac:dyDescent="0.25">
      <c r="A25" s="11">
        <v>14</v>
      </c>
      <c r="B25" s="12" t="s">
        <v>26</v>
      </c>
      <c r="C25" s="16">
        <v>0.5</v>
      </c>
      <c r="D25" s="14">
        <v>124800</v>
      </c>
      <c r="E25" s="15">
        <f t="shared" si="0"/>
        <v>62400</v>
      </c>
    </row>
    <row r="26" spans="1:5" ht="17.25" x14ac:dyDescent="0.25">
      <c r="A26" s="11">
        <v>15</v>
      </c>
      <c r="B26" s="12" t="s">
        <v>27</v>
      </c>
      <c r="C26" s="16">
        <v>0.5</v>
      </c>
      <c r="D26" s="14">
        <v>119600</v>
      </c>
      <c r="E26" s="15">
        <f t="shared" si="0"/>
        <v>59800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0.5</v>
      </c>
      <c r="D28" s="14">
        <v>119600</v>
      </c>
      <c r="E28" s="15">
        <f t="shared" si="0"/>
        <v>59800</v>
      </c>
    </row>
    <row r="29" spans="1:5" ht="17.25" x14ac:dyDescent="0.25">
      <c r="A29" s="11">
        <v>18</v>
      </c>
      <c r="B29" s="12" t="s">
        <v>30</v>
      </c>
      <c r="C29" s="16">
        <v>3</v>
      </c>
      <c r="D29" s="14">
        <v>119600</v>
      </c>
      <c r="E29" s="15">
        <f t="shared" si="0"/>
        <v>358800</v>
      </c>
    </row>
    <row r="30" spans="1:5" s="21" customFormat="1" ht="17.25" x14ac:dyDescent="0.25">
      <c r="A30" s="17"/>
      <c r="B30" s="18" t="s">
        <v>31</v>
      </c>
      <c r="C30" s="19">
        <f t="shared" ref="C30:E30" si="1">SUM(C12:C29)</f>
        <v>20.759999999999998</v>
      </c>
      <c r="D30" s="19"/>
      <c r="E30" s="20">
        <f t="shared" si="1"/>
        <v>3025152</v>
      </c>
    </row>
    <row r="32" spans="1:5" customFormat="1" ht="38.25" customHeight="1" x14ac:dyDescent="0.25">
      <c r="A32" s="28" t="s">
        <v>32</v>
      </c>
      <c r="B32" s="28"/>
      <c r="C32" s="28"/>
      <c r="D32" s="28"/>
      <c r="E32" s="28"/>
    </row>
    <row r="33" spans="1:5" customFormat="1" ht="15" x14ac:dyDescent="0.25">
      <c r="A33" s="22"/>
      <c r="B33" s="22"/>
      <c r="C33" s="22"/>
      <c r="D33" s="4"/>
      <c r="E33" s="4"/>
    </row>
    <row r="34" spans="1:5" customFormat="1" ht="113.25" customHeight="1" x14ac:dyDescent="0.25">
      <c r="A34" s="23" t="s">
        <v>33</v>
      </c>
      <c r="B34" s="6"/>
      <c r="C34" s="25"/>
      <c r="D34" s="25"/>
      <c r="E34" s="24" t="s">
        <v>34</v>
      </c>
    </row>
  </sheetData>
  <mergeCells count="7">
    <mergeCell ref="C34:D34"/>
    <mergeCell ref="D1:E1"/>
    <mergeCell ref="D2:E2"/>
    <mergeCell ref="D3:E3"/>
    <mergeCell ref="A7:E7"/>
    <mergeCell ref="A8:E8"/>
    <mergeCell ref="A32:E32"/>
  </mergeCells>
  <pageMargins left="0.25" right="0.25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1419225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Qanaqer-Zeytun_148-3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https://mul2.yerevan.am/tasks/1425501/oneclick/148.xlsx?token=d91cf314c93d1988b65554c15d64d5c5</cp:keywords>
  <cp:lastModifiedBy>Lusine Petrosyan</cp:lastModifiedBy>
  <dcterms:created xsi:type="dcterms:W3CDTF">2024-03-28T13:03:52Z</dcterms:created>
  <dcterms:modified xsi:type="dcterms:W3CDTF">2024-04-02T08:16:44Z</dcterms:modified>
</cp:coreProperties>
</file>