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A176381-BD76-4D7A-A8BA-5D7E2C73F7AC}" xr6:coauthVersionLast="47" xr6:coauthVersionMax="47" xr10:uidLastSave="{00000000-0000-0000-0000-000000000000}"/>
  <bookViews>
    <workbookView xWindow="-120" yWindow="-120" windowWidth="29040" windowHeight="15720" xr2:uid="{B650D0A0-86EA-45B3-8C52-457240A95BD4}"/>
  </bookViews>
  <sheets>
    <sheet name="150-4 (2)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0" i="1" l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C17" i="1"/>
  <c r="C16" i="1"/>
  <c r="E16" i="1" s="1"/>
  <c r="C15" i="1"/>
  <c r="C31" i="1" s="1"/>
  <c r="E14" i="1"/>
  <c r="E13" i="1"/>
  <c r="E12" i="1"/>
  <c r="E15" i="1" l="1"/>
  <c r="E31" i="1" s="1"/>
</calcChain>
</file>

<file path=xl/sharedStrings.xml><?xml version="1.0" encoding="utf-8"?>
<sst xmlns="http://schemas.openxmlformats.org/spreadsheetml/2006/main" count="36" uniqueCount="36">
  <si>
    <t>Հավելված 144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</si>
  <si>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</si>
  <si>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</si>
  <si>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</si>
  <si>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</si>
  <si>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</si>
  <si>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</si>
  <si>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</si>
  <si>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</si>
  <si>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</si>
  <si>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</si>
  <si>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</si>
  <si>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</si>
  <si>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</si>
  <si>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</si>
  <si>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</si>
  <si>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</si>
  <si>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</si>
  <si>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</si>
  <si>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</si>
  <si>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</si>
  <si>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</si>
  <si>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</si>
  <si>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</si>
  <si>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</si>
  <si>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</si>
  <si>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</si>
  <si>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</si>
  <si>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</si>
  <si>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</si>
  <si>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</si>
  <si>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</si>
  <si>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</si>
  <si>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</si>
  <si>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</si>
  <si>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 xml:space="preserve"> «ԵՐԵՎԱՆԻ Հ.150 ՄՍՈՒՐ-ՄԱՆԿԱՊԱՐՏԵԶ» ՀԱՄԱՅՆՔԱՅԻՆ ՈՉ ԱՌԵՎՏՐԱՅԻՆ ԿԱԶՄԱԿԵՐՊՈՒԹՅԱՆ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</si>
</sst>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BD5F3CAA-EE9D-49B5-8B66-39783A916478}"/>
    <cellStyle name="Normal_37-hastiqacucak" xfId="2" xr:uid="{645EB84B-4E99-4030-819F-5CB3164B068B}"/>
    <cellStyle name="Normal_Sheet1" xfId="1" xr:uid="{9FF033E5-4A9B-4F95-BBCD-03F8E7ED59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j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gA6ADEANgAgAFAATQAAAAAAAAAAAAAAAAAAAAAAAAAAAAAAAAAAAAAAAAAAAAAAAAAAAAAAAAAAAAAAAAAAAAAAAAAAAAAAAAAAAAAAAAAAAAAAAAAAAAAAAAAAAAAAAAAAAAAAAADoBwQAAgACAAwAEAA6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ODE2NThaMCMGCSqGSIb3DQEJBDEWBBSofpyHQYcpjht0e+X9g6wr/hXNZzArBgsqhkiG9w0BCRACDDEcMBowGDAWBBRE5xMFRVajmd/v2Zzf5CvSbEm8HjANBgkqhkiG9w0BAQEFAASCAQCIOT1x4C0dYMAFyAWC7UpTn7L8rFY3m3i1ukapFxxXdEDInYKzy2+KJvcUznLfdlyP597qNeaWSN1Hqy7Kok1ZqLHj0oGTKuZjV8FPFLre5UmYw9bQpIbgdpLx2xwTKobGnMJAivbDmbgBbCL7AK5GU8X/Ahi2DkJ3YIgD1QrSjupqtFhyfyZjeUkNcninI5PnchVbNm95ZK7sbt6kP3xjafZBWt9GrRBVdwOv1xdnmDlvvTzU2YVLHPXmPCRntjwkWu7KDa+QENDu1uiisaoRngnZSRYgIMU2kBCmRnlnISjLO9HsvSpaOjR+MKbUAwybUU/DQ9OktpsPM8hYq6ss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34</xdr:row>
          <xdr:rowOff>0</xdr:rowOff>
        </xdr:from>
        <xdr:to>
          <xdr:col>3</xdr:col>
          <xdr:colOff>1377950</xdr:colOff>
          <xdr:row>34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BFB3D925-C1D0-700F-1A38-4E7A9EEF5A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ED98B-4C62-45C2-A865-0138FF1F8085}">
  <sheetPr codeName="Sheet1">
    <tabColor theme="4" tint="0.59999389629810485"/>
  </sheetPr>
  <dimension ref="A1:E35"/>
  <sheetViews>
    <sheetView tabSelected="1" view="pageBreakPreview" topLeftCell="A22" zoomScale="80" zoomScaleNormal="80" zoomScaleSheetLayoutView="80" workbookViewId="0">
      <selection activeCell="C35" sqref="C35:D35"/>
    </sheetView>
  </sheetViews>
  <sheetFormatPr defaultRowHeight="16.5" x14ac:dyDescent="0.25"/>
  <cols>
    <col min="1" max="1" width="4.140625" style="6" customWidth="1"/>
    <col min="2" max="2" width="40.5703125" style="6" customWidth="1"/>
    <col min="3" max="3" width="17.42578125" style="6" customWidth="1"/>
    <col min="4" max="4" width="26.7109375" style="6" customWidth="1"/>
    <col min="5" max="5" width="24.8554687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7" t="s">
        <v>0</v>
      </c>
      <c r="E1" s="27"/>
    </row>
    <row r="2" spans="1:5" customFormat="1" ht="21.75" customHeight="1" x14ac:dyDescent="0.25">
      <c r="A2" s="1"/>
      <c r="B2" s="2"/>
      <c r="C2" s="2"/>
      <c r="D2" s="27" t="s">
        <v>1</v>
      </c>
      <c r="E2" s="27"/>
    </row>
    <row r="3" spans="1:5" customFormat="1" ht="21.75" customHeight="1" x14ac:dyDescent="0.25">
      <c r="A3" s="1"/>
      <c r="B3" s="2"/>
      <c r="C3" s="2"/>
      <c r="D3" s="27" t="s">
        <v>2</v>
      </c>
      <c r="E3" s="27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37.5" customHeight="1" x14ac:dyDescent="0.25">
      <c r="A7" s="28" t="s">
        <v>35</v>
      </c>
      <c r="B7" s="28"/>
      <c r="C7" s="28"/>
      <c r="D7" s="28"/>
      <c r="E7" s="28"/>
    </row>
    <row r="8" spans="1:5" customFormat="1" ht="21" customHeight="1" x14ac:dyDescent="0.25">
      <c r="A8" s="28" t="s">
        <v>5</v>
      </c>
      <c r="B8" s="28"/>
      <c r="C8" s="28"/>
      <c r="D8" s="28"/>
      <c r="E8" s="28"/>
    </row>
    <row r="9" spans="1:5" ht="20.25" customHeight="1" x14ac:dyDescent="0.25">
      <c r="A9" s="1"/>
      <c r="B9" s="1"/>
      <c r="D9" s="7"/>
      <c r="E9" s="8" t="s">
        <v>6</v>
      </c>
    </row>
    <row r="10" spans="1:5" customFormat="1" ht="42.75" x14ac:dyDescent="0.25">
      <c r="A10" s="9" t="s">
        <v>7</v>
      </c>
      <c r="B10" s="9" t="s">
        <v>8</v>
      </c>
      <c r="C10" s="9" t="s">
        <v>9</v>
      </c>
      <c r="D10" s="9" t="s">
        <v>10</v>
      </c>
      <c r="E10" s="9" t="s">
        <v>11</v>
      </c>
    </row>
    <row r="11" spans="1:5" customFormat="1" ht="13.5" customHeight="1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12</v>
      </c>
      <c r="C12" s="13">
        <v>1</v>
      </c>
      <c r="D12" s="14">
        <v>208000</v>
      </c>
      <c r="E12" s="15">
        <f>C12*D12</f>
        <v>208000</v>
      </c>
    </row>
    <row r="13" spans="1:5" ht="43.5" customHeight="1" x14ac:dyDescent="0.25">
      <c r="A13" s="16">
        <v>2</v>
      </c>
      <c r="B13" s="12" t="s">
        <v>13</v>
      </c>
      <c r="C13" s="13">
        <v>1</v>
      </c>
      <c r="D13" s="17">
        <v>164320</v>
      </c>
      <c r="E13" s="15">
        <f t="shared" ref="E13:E30" si="0">C13*D13</f>
        <v>164320</v>
      </c>
    </row>
    <row r="14" spans="1:5" ht="17.25" x14ac:dyDescent="0.25">
      <c r="A14" s="11">
        <v>3</v>
      </c>
      <c r="B14" s="12" t="s">
        <v>14</v>
      </c>
      <c r="C14" s="13">
        <v>1</v>
      </c>
      <c r="D14" s="17">
        <v>152880</v>
      </c>
      <c r="E14" s="15">
        <f t="shared" si="0"/>
        <v>152880</v>
      </c>
    </row>
    <row r="15" spans="1:5" ht="17.25" x14ac:dyDescent="0.25">
      <c r="A15" s="16">
        <v>4</v>
      </c>
      <c r="B15" s="12" t="s">
        <v>15</v>
      </c>
      <c r="C15" s="13">
        <f>4*1.17</f>
        <v>4.68</v>
      </c>
      <c r="D15" s="17">
        <v>161200</v>
      </c>
      <c r="E15" s="15">
        <f t="shared" si="0"/>
        <v>754416</v>
      </c>
    </row>
    <row r="16" spans="1:5" ht="17.25" x14ac:dyDescent="0.25">
      <c r="A16" s="11">
        <v>5</v>
      </c>
      <c r="B16" s="12" t="s">
        <v>16</v>
      </c>
      <c r="C16" s="13">
        <f>4*0.25</f>
        <v>1</v>
      </c>
      <c r="D16" s="17">
        <v>161200</v>
      </c>
      <c r="E16" s="15">
        <f t="shared" si="0"/>
        <v>161200</v>
      </c>
    </row>
    <row r="17" spans="1:5" ht="17.25" x14ac:dyDescent="0.25">
      <c r="A17" s="16">
        <v>6</v>
      </c>
      <c r="B17" s="12" t="s">
        <v>17</v>
      </c>
      <c r="C17" s="13">
        <f>3*0.25</f>
        <v>0.75</v>
      </c>
      <c r="D17" s="17">
        <v>161200</v>
      </c>
      <c r="E17" s="15">
        <f t="shared" si="0"/>
        <v>120900</v>
      </c>
    </row>
    <row r="18" spans="1:5" ht="17.25" x14ac:dyDescent="0.25">
      <c r="A18" s="11">
        <v>7</v>
      </c>
      <c r="B18" s="12" t="s">
        <v>18</v>
      </c>
      <c r="C18" s="13">
        <v>1</v>
      </c>
      <c r="D18" s="17">
        <v>161200</v>
      </c>
      <c r="E18" s="15">
        <f t="shared" si="0"/>
        <v>161200</v>
      </c>
    </row>
    <row r="19" spans="1:5" ht="17.25" x14ac:dyDescent="0.25">
      <c r="A19" s="16">
        <v>8</v>
      </c>
      <c r="B19" s="12" t="s">
        <v>19</v>
      </c>
      <c r="C19" s="13">
        <v>1</v>
      </c>
      <c r="D19" s="17">
        <v>161200</v>
      </c>
      <c r="E19" s="15">
        <f t="shared" si="0"/>
        <v>161200</v>
      </c>
    </row>
    <row r="20" spans="1:5" ht="17.25" x14ac:dyDescent="0.25">
      <c r="A20" s="11">
        <v>9</v>
      </c>
      <c r="B20" s="12" t="s">
        <v>20</v>
      </c>
      <c r="C20" s="13">
        <v>4</v>
      </c>
      <c r="D20" s="17">
        <v>150800</v>
      </c>
      <c r="E20" s="15">
        <f t="shared" si="0"/>
        <v>603200</v>
      </c>
    </row>
    <row r="21" spans="1:5" ht="17.25" x14ac:dyDescent="0.25">
      <c r="A21" s="16">
        <v>10</v>
      </c>
      <c r="B21" s="12" t="s">
        <v>21</v>
      </c>
      <c r="C21" s="13">
        <v>1</v>
      </c>
      <c r="D21" s="17">
        <v>135200</v>
      </c>
      <c r="E21" s="15">
        <f t="shared" si="0"/>
        <v>135200</v>
      </c>
    </row>
    <row r="22" spans="1:5" ht="17.25" x14ac:dyDescent="0.25">
      <c r="A22" s="11">
        <v>11</v>
      </c>
      <c r="B22" s="12" t="s">
        <v>22</v>
      </c>
      <c r="C22" s="13">
        <v>0.5</v>
      </c>
      <c r="D22" s="17">
        <v>119600</v>
      </c>
      <c r="E22" s="15">
        <f t="shared" si="0"/>
        <v>59800</v>
      </c>
    </row>
    <row r="23" spans="1:5" ht="17.25" x14ac:dyDescent="0.25">
      <c r="A23" s="16">
        <v>12</v>
      </c>
      <c r="B23" s="12" t="s">
        <v>23</v>
      </c>
      <c r="C23" s="13">
        <v>1</v>
      </c>
      <c r="D23" s="17">
        <v>124800</v>
      </c>
      <c r="E23" s="15">
        <f t="shared" si="0"/>
        <v>124800</v>
      </c>
    </row>
    <row r="24" spans="1:5" ht="17.25" x14ac:dyDescent="0.25">
      <c r="A24" s="11">
        <v>13</v>
      </c>
      <c r="B24" s="12" t="s">
        <v>24</v>
      </c>
      <c r="C24" s="13">
        <v>1</v>
      </c>
      <c r="D24" s="17">
        <v>119600</v>
      </c>
      <c r="E24" s="15">
        <f t="shared" si="0"/>
        <v>119600</v>
      </c>
    </row>
    <row r="25" spans="1:5" ht="17.25" x14ac:dyDescent="0.25">
      <c r="A25" s="16">
        <v>14</v>
      </c>
      <c r="B25" s="12" t="s">
        <v>25</v>
      </c>
      <c r="C25" s="13">
        <v>0.5</v>
      </c>
      <c r="D25" s="17">
        <v>124800</v>
      </c>
      <c r="E25" s="15">
        <f t="shared" si="0"/>
        <v>62400</v>
      </c>
    </row>
    <row r="26" spans="1:5" ht="17.25" x14ac:dyDescent="0.25">
      <c r="A26" s="11">
        <v>15</v>
      </c>
      <c r="B26" s="12" t="s">
        <v>26</v>
      </c>
      <c r="C26" s="13">
        <v>0.5</v>
      </c>
      <c r="D26" s="17">
        <v>119600</v>
      </c>
      <c r="E26" s="15">
        <f t="shared" si="0"/>
        <v>59800</v>
      </c>
    </row>
    <row r="27" spans="1:5" ht="17.25" x14ac:dyDescent="0.25">
      <c r="A27" s="16">
        <v>16</v>
      </c>
      <c r="B27" s="12" t="s">
        <v>27</v>
      </c>
      <c r="C27" s="13">
        <v>0.5</v>
      </c>
      <c r="D27" s="17">
        <v>119600</v>
      </c>
      <c r="E27" s="15">
        <f t="shared" si="0"/>
        <v>59800</v>
      </c>
    </row>
    <row r="28" spans="1:5" ht="17.25" x14ac:dyDescent="0.25">
      <c r="A28" s="11">
        <v>17</v>
      </c>
      <c r="B28" s="12" t="s">
        <v>28</v>
      </c>
      <c r="C28" s="13">
        <v>1</v>
      </c>
      <c r="D28" s="17">
        <v>119600</v>
      </c>
      <c r="E28" s="15">
        <f t="shared" si="0"/>
        <v>119600</v>
      </c>
    </row>
    <row r="29" spans="1:5" ht="17.25" x14ac:dyDescent="0.25">
      <c r="A29" s="16">
        <v>18</v>
      </c>
      <c r="B29" s="12" t="s">
        <v>29</v>
      </c>
      <c r="C29" s="13">
        <v>0.5</v>
      </c>
      <c r="D29" s="17">
        <v>119600</v>
      </c>
      <c r="E29" s="15">
        <f t="shared" si="0"/>
        <v>59800</v>
      </c>
    </row>
    <row r="30" spans="1:5" ht="17.25" x14ac:dyDescent="0.25">
      <c r="A30" s="11">
        <v>19</v>
      </c>
      <c r="B30" s="12" t="s">
        <v>30</v>
      </c>
      <c r="C30" s="13">
        <v>3</v>
      </c>
      <c r="D30" s="17">
        <v>119600</v>
      </c>
      <c r="E30" s="15">
        <f t="shared" si="0"/>
        <v>358800</v>
      </c>
    </row>
    <row r="31" spans="1:5" s="22" customFormat="1" ht="17.25" x14ac:dyDescent="0.25">
      <c r="A31" s="18"/>
      <c r="B31" s="19" t="s">
        <v>31</v>
      </c>
      <c r="C31" s="20">
        <f>SUM(C12:C30)</f>
        <v>24.93</v>
      </c>
      <c r="D31" s="20"/>
      <c r="E31" s="21">
        <f>SUM(E12:E30)</f>
        <v>3646916</v>
      </c>
    </row>
    <row r="33" spans="1:5" customFormat="1" ht="38.25" customHeight="1" x14ac:dyDescent="0.25">
      <c r="A33" s="29" t="s">
        <v>32</v>
      </c>
      <c r="B33" s="29"/>
      <c r="C33" s="29"/>
      <c r="D33" s="29"/>
      <c r="E33" s="29"/>
    </row>
    <row r="34" spans="1:5" customFormat="1" ht="15" x14ac:dyDescent="0.25">
      <c r="A34" s="23"/>
      <c r="B34" s="23"/>
      <c r="C34" s="23"/>
      <c r="D34" s="4"/>
      <c r="E34" s="4"/>
    </row>
    <row r="35" spans="1:5" customFormat="1" ht="113.25" customHeight="1" x14ac:dyDescent="0.25">
      <c r="A35" s="24" t="s">
        <v>33</v>
      </c>
      <c r="B35" s="6"/>
      <c r="C35" s="26"/>
      <c r="D35" s="26"/>
      <c r="E35" s="25" t="s">
        <v>34</v>
      </c>
    </row>
  </sheetData>
  <mergeCells count="7">
    <mergeCell ref="C35:D35"/>
    <mergeCell ref="D1:E1"/>
    <mergeCell ref="D2:E2"/>
    <mergeCell ref="D3:E3"/>
    <mergeCell ref="A7:E7"/>
    <mergeCell ref="A8:E8"/>
    <mergeCell ref="A33:E33"/>
  </mergeCells>
  <pageMargins left="0.25" right="0.25" top="0.75" bottom="0.75" header="0.3" footer="0.3"/>
  <pageSetup paperSize="9" scale="78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34</xdr:row>
                <xdr:rowOff>0</xdr:rowOff>
              </from>
              <to>
                <xdr:col>3</xdr:col>
                <xdr:colOff>1381125</xdr:colOff>
                <xdr:row>34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150-4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https://mul2.yerevan.am/tasks/1425501/oneclick/150.xlsx?token=734c6bac65171bf7784e8e8b37eaea99</cp:keywords>
  <cp:lastModifiedBy>Lusine Petrosyan</cp:lastModifiedBy>
  <dcterms:created xsi:type="dcterms:W3CDTF">2024-03-28T13:07:44Z</dcterms:created>
  <dcterms:modified xsi:type="dcterms:W3CDTF">2024-04-02T08:17:29Z</dcterms:modified>
</cp:coreProperties>
</file>