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FEA0049-0076-48BF-968F-194D30F38DA7}" xr6:coauthVersionLast="47" xr6:coauthVersionMax="47" xr10:uidLastSave="{00000000-0000-0000-0000-000000000000}"/>
  <bookViews>
    <workbookView xWindow="-120" yWindow="-120" windowWidth="29040" windowHeight="15720" xr2:uid="{7B4D33B2-DCD0-403B-BB39-9DF785D6D052}"/>
  </bookViews>
  <sheets>
    <sheet name="151-6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E15" i="1"/>
  <c r="C15" i="1"/>
  <c r="C33" i="1" s="1"/>
  <c r="E14" i="1"/>
  <c r="E13" i="1"/>
  <c r="E33" i="1" s="1"/>
  <c r="E12" i="1"/>
</calcChain>
</file>

<file path=xl/sharedStrings.xml><?xml version="1.0" encoding="utf-8"?>
<sst xmlns="http://schemas.openxmlformats.org/spreadsheetml/2006/main" count="38" uniqueCount="38">
  <si>
    <t>Հավելված 145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</si>
  <si>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</si>
  <si>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</si>
  <si>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</si>
  <si>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</si>
  <si>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Հ.151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</si>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</sst>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CA27866-8B99-47E5-A498-17285189D3A5}"/>
    <cellStyle name="Normal_37-hastiqacucak" xfId="2" xr:uid="{1C7CACC2-1D34-473C-9131-0B884A8BEA06}"/>
    <cellStyle name="Normal_Sheet1" xfId="1" xr:uid="{5E4C68FE-C6B7-45D9-B4A3-474270957C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wAgAFAATQAAAAAAAAAAAAAAAAAAAAAAAAAAAAAAAAAAAAAAAAAAAAAAAAAAAAAAAAAAAAAAAAAAAAAAAAAAAAAAAAAAAAAAAAAAAAAAAAAAAAAAAAAAAAAAAAAAAAAAAADoBwQAAgACAAwAE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3MThaMCMGCSqGSIb3DQEJBDEWBBTYfrDmmlvftdVe0lVvP4ecukjY+DArBgsqhkiG9w0BCRACDDEcMBowGDAWBBRE5xMFRVajmd/v2Zzf5CvSbEm8HjANBgkqhkiG9w0BAQEFAASCAQBr7XaowbJGyFnzMoMXgPmaYum0n/cQiBloCTEhoOVJpUVvddcCS5bWlNFf/vxJlL9RH0WR+Ljj6Fz2gbH9awmI58dTS2ZIOjkS1lYrn5SNF9BzuU5VM5B2M7beaapmkKyAmcraJYQOFtQJ38aE8I1ipjDw9eLL8HoEaf0QJF2vV0p7wJ4nsO57C1q7EmfwmhGYWC3aBkatHcBk9GR1F10oyIvwssHX2MPQuZoZyPuzzdVgSPWYem+bxW2R0nlz71pNiyU/IDziiLhHpjKJpxRF0vWDbweM/ITsrTHA9b5MQzy9Ob3opLwKIc97hScnBV9pkbeRE/Z/+VupRB8M27z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1292225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6EE0086-2E58-1ADD-8799-BE1387D5D4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5C406-D53A-40DF-8E05-85BE6C67E403}">
  <sheetPr codeName="Sheet1">
    <tabColor theme="4" tint="0.59999389629810485"/>
  </sheetPr>
  <dimension ref="A1:E37"/>
  <sheetViews>
    <sheetView tabSelected="1" view="pageBreakPreview" topLeftCell="A19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42578125" style="6" customWidth="1"/>
    <col min="2" max="2" width="42.140625" style="6" customWidth="1"/>
    <col min="3" max="3" width="18.7109375" style="6" customWidth="1"/>
    <col min="4" max="4" width="26.570312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5.25" customHeight="1" x14ac:dyDescent="0.25">
      <c r="A7" s="28" t="s">
        <v>5</v>
      </c>
      <c r="B7" s="28"/>
      <c r="C7" s="28"/>
      <c r="D7" s="28"/>
      <c r="E7" s="28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7">
        <f>6*1.17</f>
        <v>7.02</v>
      </c>
      <c r="D15" s="14">
        <v>161200</v>
      </c>
      <c r="E15" s="15">
        <f t="shared" si="0"/>
        <v>1131624</v>
      </c>
    </row>
    <row r="16" spans="1:5" ht="17.25" x14ac:dyDescent="0.25">
      <c r="A16" s="11">
        <v>5</v>
      </c>
      <c r="B16" s="12" t="s">
        <v>17</v>
      </c>
      <c r="C16" s="17">
        <f>6*0.25</f>
        <v>1.5</v>
      </c>
      <c r="D16" s="14">
        <v>161200</v>
      </c>
      <c r="E16" s="15">
        <f t="shared" si="0"/>
        <v>241800</v>
      </c>
    </row>
    <row r="17" spans="1:5" ht="17.25" x14ac:dyDescent="0.25">
      <c r="A17" s="16">
        <v>6</v>
      </c>
      <c r="B17" s="12" t="s">
        <v>18</v>
      </c>
      <c r="C17" s="17">
        <f>4*0.25</f>
        <v>1</v>
      </c>
      <c r="D17" s="14">
        <v>161200</v>
      </c>
      <c r="E17" s="15">
        <f t="shared" si="0"/>
        <v>161200</v>
      </c>
    </row>
    <row r="18" spans="1:5" ht="17.25" x14ac:dyDescent="0.25">
      <c r="A18" s="11">
        <v>7</v>
      </c>
      <c r="B18" s="12" t="s">
        <v>19</v>
      </c>
      <c r="C18" s="17">
        <v>1.5</v>
      </c>
      <c r="D18" s="14">
        <v>161200</v>
      </c>
      <c r="E18" s="15">
        <f t="shared" si="0"/>
        <v>241800</v>
      </c>
    </row>
    <row r="19" spans="1:5" ht="17.25" x14ac:dyDescent="0.25">
      <c r="A19" s="16">
        <v>8</v>
      </c>
      <c r="B19" s="12" t="s">
        <v>20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7">
        <v>0.5</v>
      </c>
      <c r="D20" s="14">
        <v>161200</v>
      </c>
      <c r="E20" s="15">
        <f t="shared" si="0"/>
        <v>80600</v>
      </c>
    </row>
    <row r="21" spans="1:5" ht="17.25" x14ac:dyDescent="0.25">
      <c r="A21" s="16">
        <v>10</v>
      </c>
      <c r="B21" s="12" t="s">
        <v>22</v>
      </c>
      <c r="C21" s="17">
        <v>6</v>
      </c>
      <c r="D21" s="14">
        <v>150800</v>
      </c>
      <c r="E21" s="15">
        <f t="shared" si="0"/>
        <v>904800</v>
      </c>
    </row>
    <row r="22" spans="1:5" ht="17.25" x14ac:dyDescent="0.25">
      <c r="A22" s="11">
        <v>11</v>
      </c>
      <c r="B22" s="12" t="s">
        <v>23</v>
      </c>
      <c r="C22" s="17">
        <v>1</v>
      </c>
      <c r="D22" s="14">
        <v>119600</v>
      </c>
      <c r="E22" s="15">
        <f t="shared" si="0"/>
        <v>119600</v>
      </c>
    </row>
    <row r="23" spans="1:5" ht="17.25" x14ac:dyDescent="0.25">
      <c r="A23" s="16">
        <v>12</v>
      </c>
      <c r="B23" s="12" t="s">
        <v>24</v>
      </c>
      <c r="C23" s="17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25</v>
      </c>
      <c r="C24" s="17">
        <v>1</v>
      </c>
      <c r="D24" s="14">
        <v>124800</v>
      </c>
      <c r="E24" s="15">
        <f t="shared" si="0"/>
        <v>124800</v>
      </c>
    </row>
    <row r="25" spans="1:5" ht="17.25" x14ac:dyDescent="0.25">
      <c r="A25" s="16">
        <v>14</v>
      </c>
      <c r="B25" s="12" t="s">
        <v>26</v>
      </c>
      <c r="C25" s="17">
        <v>1</v>
      </c>
      <c r="D25" s="14">
        <v>119600</v>
      </c>
      <c r="E25" s="15">
        <f t="shared" si="0"/>
        <v>119600</v>
      </c>
    </row>
    <row r="26" spans="1:5" ht="17.25" x14ac:dyDescent="0.25">
      <c r="A26" s="11">
        <v>15</v>
      </c>
      <c r="B26" s="12" t="s">
        <v>27</v>
      </c>
      <c r="C26" s="17">
        <v>0.75</v>
      </c>
      <c r="D26" s="14">
        <v>124800</v>
      </c>
      <c r="E26" s="15">
        <f t="shared" si="0"/>
        <v>93600</v>
      </c>
    </row>
    <row r="27" spans="1:5" ht="17.25" x14ac:dyDescent="0.25">
      <c r="A27" s="16">
        <v>16</v>
      </c>
      <c r="B27" s="12" t="s">
        <v>28</v>
      </c>
      <c r="C27" s="17">
        <v>0.5</v>
      </c>
      <c r="D27" s="14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7">
        <v>0.5</v>
      </c>
      <c r="D28" s="14">
        <v>119600</v>
      </c>
      <c r="E28" s="15">
        <f t="shared" si="0"/>
        <v>59800</v>
      </c>
    </row>
    <row r="29" spans="1:5" ht="17.25" x14ac:dyDescent="0.25">
      <c r="A29" s="16">
        <v>18</v>
      </c>
      <c r="B29" s="12" t="s">
        <v>30</v>
      </c>
      <c r="C29" s="17">
        <v>1.5</v>
      </c>
      <c r="D29" s="14">
        <v>119600</v>
      </c>
      <c r="E29" s="15">
        <f t="shared" si="0"/>
        <v>179400</v>
      </c>
    </row>
    <row r="30" spans="1:5" ht="17.25" x14ac:dyDescent="0.25">
      <c r="A30" s="11">
        <v>19</v>
      </c>
      <c r="B30" s="12" t="s">
        <v>31</v>
      </c>
      <c r="C30" s="17">
        <v>0.5</v>
      </c>
      <c r="D30" s="14">
        <v>119600</v>
      </c>
      <c r="E30" s="15">
        <f t="shared" si="0"/>
        <v>59800</v>
      </c>
    </row>
    <row r="31" spans="1:5" ht="17.25" x14ac:dyDescent="0.25">
      <c r="A31" s="16">
        <v>20</v>
      </c>
      <c r="B31" s="12" t="s">
        <v>32</v>
      </c>
      <c r="C31" s="17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7">
        <v>3</v>
      </c>
      <c r="D32" s="14">
        <v>119600</v>
      </c>
      <c r="E32" s="15">
        <f t="shared" si="0"/>
        <v>358800</v>
      </c>
    </row>
    <row r="33" spans="1:5" s="22" customFormat="1" ht="17.25" x14ac:dyDescent="0.25">
      <c r="A33" s="18"/>
      <c r="B33" s="19" t="s">
        <v>34</v>
      </c>
      <c r="C33" s="20">
        <f>SUM(C12:C32)</f>
        <v>32.769999999999996</v>
      </c>
      <c r="D33" s="20"/>
      <c r="E33" s="21">
        <f>SUM(E12:E32)</f>
        <v>4826744</v>
      </c>
    </row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15" x14ac:dyDescent="0.25">
      <c r="A36" s="23"/>
      <c r="B36" s="23"/>
      <c r="C36" s="23"/>
      <c r="D36" s="4"/>
      <c r="E36" s="4"/>
    </row>
    <row r="37" spans="1:5" customFormat="1" ht="113.25" customHeight="1" x14ac:dyDescent="0.25">
      <c r="A37" s="24" t="s">
        <v>36</v>
      </c>
      <c r="B37" s="6"/>
      <c r="C37" s="26"/>
      <c r="D37" s="26"/>
      <c r="E37" s="25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1295400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151-6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https://mul2.yerevan.am/tasks/1425501/oneclick/151.xlsx?token=f13ecc96b29987549fd136c3eca673ce</cp:keywords>
  <cp:lastModifiedBy>Lusine Petrosyan</cp:lastModifiedBy>
  <dcterms:created xsi:type="dcterms:W3CDTF">2024-03-28T13:09:17Z</dcterms:created>
  <dcterms:modified xsi:type="dcterms:W3CDTF">2024-04-02T08:17:49Z</dcterms:modified>
</cp:coreProperties>
</file>