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DDE4F49-49EE-4154-BFE0-A91B4568344E}" xr6:coauthVersionLast="47" xr6:coauthVersionMax="47" xr10:uidLastSave="{00000000-0000-0000-0000-000000000000}"/>
  <bookViews>
    <workbookView xWindow="-120" yWindow="-120" windowWidth="29040" windowHeight="15720" xr2:uid="{5AE86B06-336D-461E-A528-64CECC6B53A0}"/>
  </bookViews>
  <sheets>
    <sheet name="152-3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C31" i="1" s="1"/>
  <c r="E14" i="1"/>
  <c r="E13" i="1"/>
  <c r="E12" i="1"/>
  <c r="E15" i="1" l="1"/>
  <c r="E31" i="1" s="1"/>
</calcChain>
</file>

<file path=xl/sharedStrings.xml><?xml version="1.0" encoding="utf-8"?>
<sst xmlns="http://schemas.openxmlformats.org/spreadsheetml/2006/main" count="36" uniqueCount="36">
  <si>
    <t>Հավելված 146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</si>
  <si>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</si>
  <si>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</si>
  <si>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</si>
  <si>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</si>
  <si>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Հ.152 ՄԱՆԿԱՊԱՐՏԵԶ»ՀԱՄԱՅՆՔԱՅԻՆ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</si>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</sst>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79187909-2A82-48D3-AE2F-248EFEFBB013}"/>
    <cellStyle name="Normal_37-hastiqacucak" xfId="2" xr:uid="{E119EBE0-8D5A-4116-B043-872550D745AF}"/>
    <cellStyle name="Normal_Sheet1" xfId="1" xr:uid="{DBF56EF5-E92C-490A-BA63-3E299A8857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j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NwAgAFAATQAAAAAAAAAAAAAAAAAAAAAAAAAAAAAAAAAAAAAAAAAAAAAAAAAAAAAAAAAAAAAAAAAAAAAAAAAAAAAAAAAAAAAAAAAAAAAAAAAAAAAAAAAAAAAAAAAAAAAAAADoBwQAAgACAAwAE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3MzlaMCMGCSqGSIb3DQEJBDEWBBRwYzbI4hnZ2niDS1Awqt2x1i2fSDArBgsqhkiG9w0BCRACDDEcMBowGDAWBBRE5xMFRVajmd/v2Zzf5CvSbEm8HjANBgkqhkiG9w0BAQEFAASCAQDNh5Go72xdt0lzljG520+FVRUtcCBRm8ZSH0y08FFSVcCf62OD6PZpAcU5ApKUoF3+Xdk6lsglqfSZma4E1sAWyTyX5PoGUNYJ2jrFtC2HrQgoMFi1xgzwGrGwxJqTLsr9YMzrFBFI7qqCGheayH9YI15arv4e6awW0D+eVQe5GpT5ExF0595/+YtmZIs87cuXGd+mXWIV9BoJdqFw8b2CqzgGJgbTu1qK7Z8YpTnU0oiVgDpyNsf8S31B27wnogMQZ1StdRFbvRn66PsitJhhjkGH5HFvKQpewtt2otuV527mBjAuNt791649MDZIHlwvAOuTOf5crq2Ds/EZR0g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1539875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C77EB76-8A43-BA5D-7B40-913ACA601C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C36A1-F019-4274-8AEE-4E8A60745108}">
  <sheetPr codeName="Sheet1">
    <tabColor theme="4" tint="0.59999389629810485"/>
  </sheetPr>
  <dimension ref="A1:E35"/>
  <sheetViews>
    <sheetView tabSelected="1" view="pageBreakPreview" topLeftCell="A16" zoomScale="80" zoomScaleNormal="80" zoomScaleSheetLayoutView="80" workbookViewId="0">
      <selection activeCell="C35" sqref="C35:D35"/>
    </sheetView>
  </sheetViews>
  <sheetFormatPr defaultRowHeight="16.5" x14ac:dyDescent="0.25"/>
  <cols>
    <col min="1" max="1" width="4" style="6" customWidth="1"/>
    <col min="2" max="2" width="36.7109375" style="6" customWidth="1"/>
    <col min="3" max="3" width="15" style="6" customWidth="1"/>
    <col min="4" max="4" width="26.28515625" style="6" customWidth="1"/>
    <col min="5" max="5" width="28.28515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4.5" customHeight="1" x14ac:dyDescent="0.25">
      <c r="A7" s="27" t="s">
        <v>5</v>
      </c>
      <c r="B7" s="27"/>
      <c r="C7" s="27"/>
      <c r="D7" s="27"/>
      <c r="E7" s="27"/>
    </row>
    <row r="8" spans="1:5" customFormat="1" ht="21" customHeight="1" x14ac:dyDescent="0.25">
      <c r="A8" s="27" t="s">
        <v>6</v>
      </c>
      <c r="B8" s="27"/>
      <c r="C8" s="27"/>
      <c r="D8" s="27"/>
      <c r="E8" s="27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42.75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208000</v>
      </c>
      <c r="E12" s="15">
        <f>C12*D12</f>
        <v>208000</v>
      </c>
    </row>
    <row r="13" spans="1:5" ht="34.5" x14ac:dyDescent="0.25">
      <c r="A13" s="11">
        <v>2</v>
      </c>
      <c r="B13" s="12" t="s">
        <v>14</v>
      </c>
      <c r="C13" s="13">
        <v>0.5</v>
      </c>
      <c r="D13" s="16">
        <v>164320</v>
      </c>
      <c r="E13" s="15">
        <f t="shared" ref="E13:E30" si="0">C13*D13</f>
        <v>82160</v>
      </c>
    </row>
    <row r="14" spans="1:5" ht="17.25" x14ac:dyDescent="0.25">
      <c r="A14" s="11">
        <v>3</v>
      </c>
      <c r="B14" s="12" t="s">
        <v>15</v>
      </c>
      <c r="C14" s="13">
        <v>1</v>
      </c>
      <c r="D14" s="16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3">
        <f>3*1.17</f>
        <v>3.51</v>
      </c>
      <c r="D15" s="16">
        <v>161200</v>
      </c>
      <c r="E15" s="15">
        <f t="shared" si="0"/>
        <v>565812</v>
      </c>
    </row>
    <row r="16" spans="1:5" ht="17.25" x14ac:dyDescent="0.25">
      <c r="A16" s="11">
        <v>5</v>
      </c>
      <c r="B16" s="12" t="s">
        <v>17</v>
      </c>
      <c r="C16" s="13">
        <f>3*0.25</f>
        <v>0.75</v>
      </c>
      <c r="D16" s="16">
        <v>161200</v>
      </c>
      <c r="E16" s="15">
        <f t="shared" si="0"/>
        <v>120900</v>
      </c>
    </row>
    <row r="17" spans="1:5" ht="17.25" x14ac:dyDescent="0.25">
      <c r="A17" s="11">
        <v>6</v>
      </c>
      <c r="B17" s="12" t="s">
        <v>18</v>
      </c>
      <c r="C17" s="13">
        <f>2*0.25</f>
        <v>0.5</v>
      </c>
      <c r="D17" s="16">
        <v>161200</v>
      </c>
      <c r="E17" s="15">
        <f t="shared" si="0"/>
        <v>80600</v>
      </c>
    </row>
    <row r="18" spans="1:5" ht="17.25" x14ac:dyDescent="0.25">
      <c r="A18" s="11">
        <v>7</v>
      </c>
      <c r="B18" s="12" t="s">
        <v>19</v>
      </c>
      <c r="C18" s="13">
        <v>0.75</v>
      </c>
      <c r="D18" s="16">
        <v>161200</v>
      </c>
      <c r="E18" s="15">
        <f t="shared" si="0"/>
        <v>120900</v>
      </c>
    </row>
    <row r="19" spans="1:5" ht="17.25" x14ac:dyDescent="0.25">
      <c r="A19" s="11">
        <v>8</v>
      </c>
      <c r="B19" s="12" t="s">
        <v>20</v>
      </c>
      <c r="C19" s="13">
        <v>0.75</v>
      </c>
      <c r="D19" s="16">
        <v>161200</v>
      </c>
      <c r="E19" s="15">
        <f t="shared" si="0"/>
        <v>120900</v>
      </c>
    </row>
    <row r="20" spans="1:5" ht="17.25" x14ac:dyDescent="0.25">
      <c r="A20" s="11">
        <v>9</v>
      </c>
      <c r="B20" s="12" t="s">
        <v>21</v>
      </c>
      <c r="C20" s="13">
        <v>0.5</v>
      </c>
      <c r="D20" s="16">
        <v>161200</v>
      </c>
      <c r="E20" s="15">
        <f t="shared" si="0"/>
        <v>80600</v>
      </c>
    </row>
    <row r="21" spans="1:5" ht="17.25" x14ac:dyDescent="0.25">
      <c r="A21" s="11">
        <v>10</v>
      </c>
      <c r="B21" s="12" t="s">
        <v>22</v>
      </c>
      <c r="C21" s="13">
        <v>3</v>
      </c>
      <c r="D21" s="16">
        <v>150800</v>
      </c>
      <c r="E21" s="15">
        <f t="shared" si="0"/>
        <v>452400</v>
      </c>
    </row>
    <row r="22" spans="1:5" ht="17.25" x14ac:dyDescent="0.25">
      <c r="A22" s="11">
        <v>11</v>
      </c>
      <c r="B22" s="12" t="s">
        <v>23</v>
      </c>
      <c r="C22" s="13">
        <v>1</v>
      </c>
      <c r="D22" s="16">
        <v>135200</v>
      </c>
      <c r="E22" s="15">
        <f t="shared" si="0"/>
        <v>135200</v>
      </c>
    </row>
    <row r="23" spans="1:5" ht="17.25" x14ac:dyDescent="0.25">
      <c r="A23" s="11">
        <v>12</v>
      </c>
      <c r="B23" s="12" t="s">
        <v>24</v>
      </c>
      <c r="C23" s="13">
        <v>0.5</v>
      </c>
      <c r="D23" s="16">
        <v>119600</v>
      </c>
      <c r="E23" s="15">
        <f t="shared" si="0"/>
        <v>59800</v>
      </c>
    </row>
    <row r="24" spans="1:5" ht="17.25" x14ac:dyDescent="0.25">
      <c r="A24" s="11">
        <v>13</v>
      </c>
      <c r="B24" s="12" t="s">
        <v>25</v>
      </c>
      <c r="C24" s="13">
        <v>1</v>
      </c>
      <c r="D24" s="16">
        <v>124800</v>
      </c>
      <c r="E24" s="15">
        <f t="shared" si="0"/>
        <v>124800</v>
      </c>
    </row>
    <row r="25" spans="1:5" ht="17.25" x14ac:dyDescent="0.25">
      <c r="A25" s="11">
        <v>14</v>
      </c>
      <c r="B25" s="12" t="s">
        <v>26</v>
      </c>
      <c r="C25" s="13">
        <v>0.5</v>
      </c>
      <c r="D25" s="16">
        <v>119600</v>
      </c>
      <c r="E25" s="15">
        <f t="shared" si="0"/>
        <v>59800</v>
      </c>
    </row>
    <row r="26" spans="1:5" ht="17.25" x14ac:dyDescent="0.25">
      <c r="A26" s="11">
        <v>15</v>
      </c>
      <c r="B26" s="12" t="s">
        <v>27</v>
      </c>
      <c r="C26" s="13">
        <v>0.5</v>
      </c>
      <c r="D26" s="16">
        <v>124800</v>
      </c>
      <c r="E26" s="15">
        <f t="shared" si="0"/>
        <v>62400</v>
      </c>
    </row>
    <row r="27" spans="1:5" ht="17.25" x14ac:dyDescent="0.25">
      <c r="A27" s="11">
        <v>16</v>
      </c>
      <c r="B27" s="12" t="s">
        <v>28</v>
      </c>
      <c r="C27" s="13">
        <v>0.5</v>
      </c>
      <c r="D27" s="16">
        <v>119600</v>
      </c>
      <c r="E27" s="15">
        <f t="shared" si="0"/>
        <v>59800</v>
      </c>
    </row>
    <row r="28" spans="1:5" ht="17.25" x14ac:dyDescent="0.25">
      <c r="A28" s="11">
        <v>17</v>
      </c>
      <c r="B28" s="12" t="s">
        <v>29</v>
      </c>
      <c r="C28" s="13">
        <v>1</v>
      </c>
      <c r="D28" s="16">
        <v>119600</v>
      </c>
      <c r="E28" s="15">
        <f t="shared" si="0"/>
        <v>119600</v>
      </c>
    </row>
    <row r="29" spans="1:5" ht="17.25" x14ac:dyDescent="0.25">
      <c r="A29" s="11">
        <v>18</v>
      </c>
      <c r="B29" s="12" t="s">
        <v>30</v>
      </c>
      <c r="C29" s="13">
        <v>0.5</v>
      </c>
      <c r="D29" s="16">
        <v>119600</v>
      </c>
      <c r="E29" s="15">
        <f t="shared" si="0"/>
        <v>59800</v>
      </c>
    </row>
    <row r="30" spans="1:5" ht="17.25" x14ac:dyDescent="0.25">
      <c r="A30" s="11">
        <v>19</v>
      </c>
      <c r="B30" s="12" t="s">
        <v>31</v>
      </c>
      <c r="C30" s="13">
        <v>3</v>
      </c>
      <c r="D30" s="16">
        <v>119600</v>
      </c>
      <c r="E30" s="15">
        <f t="shared" si="0"/>
        <v>358800</v>
      </c>
    </row>
    <row r="31" spans="1:5" s="21" customFormat="1" ht="17.25" x14ac:dyDescent="0.25">
      <c r="A31" s="17"/>
      <c r="B31" s="18" t="s">
        <v>32</v>
      </c>
      <c r="C31" s="19">
        <f t="shared" ref="C31:E31" si="1">SUM(C12:C30)</f>
        <v>20.759999999999998</v>
      </c>
      <c r="D31" s="19"/>
      <c r="E31" s="20">
        <f t="shared" si="1"/>
        <v>3025152</v>
      </c>
    </row>
    <row r="33" spans="1:5" customFormat="1" ht="38.25" customHeight="1" x14ac:dyDescent="0.25">
      <c r="A33" s="28" t="s">
        <v>33</v>
      </c>
      <c r="B33" s="28"/>
      <c r="C33" s="28"/>
      <c r="D33" s="28"/>
      <c r="E33" s="28"/>
    </row>
    <row r="34" spans="1:5" customFormat="1" ht="15" x14ac:dyDescent="0.25">
      <c r="A34" s="22"/>
      <c r="B34" s="22"/>
      <c r="C34" s="22"/>
      <c r="D34" s="4"/>
      <c r="E34" s="4"/>
    </row>
    <row r="35" spans="1:5" customFormat="1" ht="113.25" customHeight="1" x14ac:dyDescent="0.25">
      <c r="A35" s="23" t="s">
        <v>34</v>
      </c>
      <c r="B35" s="6"/>
      <c r="C35" s="25"/>
      <c r="D35" s="25"/>
      <c r="E35" s="24" t="s">
        <v>35</v>
      </c>
    </row>
  </sheetData>
  <mergeCells count="7">
    <mergeCell ref="C35:D35"/>
    <mergeCell ref="D1:E1"/>
    <mergeCell ref="D2:E2"/>
    <mergeCell ref="D3:E3"/>
    <mergeCell ref="A7:E7"/>
    <mergeCell ref="A8:E8"/>
    <mergeCell ref="A33:E33"/>
  </mergeCells>
  <pageMargins left="0.25" right="0.25" top="0.75" bottom="0.75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1543050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152-3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https://mul2.yerevan.am/tasks/1425501/oneclick/152.xlsx?token=d13f116da443efee852f6db69ccb7fd9</cp:keywords>
  <cp:lastModifiedBy>Lusine Petrosyan</cp:lastModifiedBy>
  <dcterms:created xsi:type="dcterms:W3CDTF">2024-03-28T13:11:47Z</dcterms:created>
  <dcterms:modified xsi:type="dcterms:W3CDTF">2024-04-02T08:18:10Z</dcterms:modified>
</cp:coreProperties>
</file>