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755B0AA-F8BC-4BAA-A5D6-6738957B6B70}" xr6:coauthVersionLast="47" xr6:coauthVersionMax="47" xr10:uidLastSave="{00000000-0000-0000-0000-000000000000}"/>
  <bookViews>
    <workbookView xWindow="-120" yWindow="-120" windowWidth="29040" windowHeight="15720" xr2:uid="{2F759F81-0C45-490B-AC0F-6D12590AA2BE}"/>
  </bookViews>
  <sheets>
    <sheet name="153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C34" i="1" s="1"/>
  <c r="E16" i="1"/>
  <c r="C15" i="1"/>
  <c r="E15" i="1" s="1"/>
  <c r="E14" i="1"/>
  <c r="E13" i="1"/>
  <c r="E12" i="1"/>
  <c r="E17" i="1" l="1"/>
  <c r="E34" i="1" s="1"/>
</calcChain>
</file>

<file path=xl/sharedStrings.xml><?xml version="1.0" encoding="utf-8"?>
<sst xmlns="http://schemas.openxmlformats.org/spreadsheetml/2006/main" count="39" uniqueCount="39">
  <si>
    <t>Հավելված 147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</si>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</sst>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0E18CDD-43E7-4114-BD7B-473D60775E26}"/>
    <cellStyle name="Normal_37-hastiqacucak" xfId="2" xr:uid="{DFF46FE4-1C34-476F-86B4-0DBD761EDA24}"/>
    <cellStyle name="Normal_Sheet1" xfId="1" xr:uid="{9DE7EF78-4270-4AE0-85DA-351720FB8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OAAgAFAATQAAAAAAAAAAAAAAAAAAAAAAAAAAAAAAAAAAAAAAAAAAAAAAAAAAAAAAAAAAAAAAAAAAAAAAAAAAAAAAAAAAAAAAAAAAAAAAAAAAAAAAAAAAAAAAAAAAAAAAAADoBwQAAgACAAwAE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4MDBaMCMGCSqGSIb3DQEJBDEWBBTD+6MQXYp1jsMY2+Ov83a9mIcD8TArBgsqhkiG9w0BCRACDDEcMBowGDAWBBRE5xMFRVajmd/v2Zzf5CvSbEm8HjANBgkqhkiG9w0BAQEFAASCAQBJoV5bH1eBIRpRIW0oRCkVz/bixzWoNjMrK5dTnlbZhcHBNX96FgFEQ/ojzrnrdAtgnsF4JO6vLJxa1MBu+U2sXI3orWGWXLTqmI/G4Jh2FfVJbPb9AS3zb5nMRcaTKti/4t6mB6mUgvRX3i5uEYoVN6wssRcwRrD1DCtRz355OZV2TskxNbRFjqYTxY4QtCunY3MtCv4QCh+vy6An8SaddyrRBX6BNj44bjuV46P/mW9eDyRNktNsH1MtgmnROesGYNQZty+vmKpmEF7sJPhJqWwDlNkb+C77okNrrKFyIj+rfRJPmSkJj1G7GlMHzU7l19MPmjZZmo2mPbj71zh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1454150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AEEBE47-0205-B9BA-949D-7B0C6B9499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2A170-8BA5-494B-9FE1-B06C1861AB9B}">
  <sheetPr codeName="Sheet1">
    <tabColor theme="4" tint="0.59999389629810485"/>
  </sheetPr>
  <dimension ref="A1:E38"/>
  <sheetViews>
    <sheetView tabSelected="1" view="pageBreakPreview" topLeftCell="A31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6" customWidth="1"/>
    <col min="2" max="2" width="45.28515625" style="6" customWidth="1"/>
    <col min="3" max="3" width="16.28515625" style="6" customWidth="1"/>
    <col min="4" max="4" width="25.7109375" style="6" customWidth="1"/>
    <col min="5" max="5" width="26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208000</v>
      </c>
      <c r="E12" s="15">
        <f>C12*D12</f>
        <v>208000</v>
      </c>
    </row>
    <row r="13" spans="1:5" ht="34.5" x14ac:dyDescent="0.25">
      <c r="A13" s="16">
        <v>2</v>
      </c>
      <c r="B13" s="12" t="s">
        <v>14</v>
      </c>
      <c r="C13" s="13">
        <v>1</v>
      </c>
      <c r="D13" s="17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15</v>
      </c>
      <c r="C14" s="13">
        <v>1</v>
      </c>
      <c r="D14" s="17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3">
        <f>3*1.17</f>
        <v>3.51</v>
      </c>
      <c r="D15" s="17">
        <v>161200</v>
      </c>
      <c r="E15" s="15">
        <f t="shared" si="0"/>
        <v>565812</v>
      </c>
    </row>
    <row r="16" spans="1:5" ht="17.25" x14ac:dyDescent="0.25">
      <c r="A16" s="11">
        <v>5</v>
      </c>
      <c r="B16" s="12" t="s">
        <v>17</v>
      </c>
      <c r="C16" s="13">
        <v>1.4</v>
      </c>
      <c r="D16" s="17">
        <v>161200</v>
      </c>
      <c r="E16" s="15">
        <f t="shared" si="0"/>
        <v>225680</v>
      </c>
    </row>
    <row r="17" spans="1:5" ht="17.25" x14ac:dyDescent="0.25">
      <c r="A17" s="16">
        <v>6</v>
      </c>
      <c r="B17" s="12" t="s">
        <v>18</v>
      </c>
      <c r="C17" s="13">
        <f>4*0.25</f>
        <v>1</v>
      </c>
      <c r="D17" s="17">
        <v>161200</v>
      </c>
      <c r="E17" s="15">
        <f t="shared" si="0"/>
        <v>161200</v>
      </c>
    </row>
    <row r="18" spans="1:5" ht="17.25" x14ac:dyDescent="0.25">
      <c r="A18" s="11">
        <v>7</v>
      </c>
      <c r="B18" s="12" t="s">
        <v>19</v>
      </c>
      <c r="C18" s="13">
        <f>2*0.25</f>
        <v>0.5</v>
      </c>
      <c r="D18" s="17">
        <v>161200</v>
      </c>
      <c r="E18" s="15">
        <f t="shared" si="0"/>
        <v>80600</v>
      </c>
    </row>
    <row r="19" spans="1:5" ht="17.25" x14ac:dyDescent="0.25">
      <c r="A19" s="16">
        <v>8</v>
      </c>
      <c r="B19" s="12" t="s">
        <v>20</v>
      </c>
      <c r="C19" s="13">
        <v>1</v>
      </c>
      <c r="D19" s="17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3">
        <v>1</v>
      </c>
      <c r="D20" s="17">
        <v>161200</v>
      </c>
      <c r="E20" s="15">
        <f t="shared" si="0"/>
        <v>161200</v>
      </c>
    </row>
    <row r="21" spans="1:5" ht="17.25" x14ac:dyDescent="0.25">
      <c r="A21" s="16">
        <v>10</v>
      </c>
      <c r="B21" s="12" t="s">
        <v>22</v>
      </c>
      <c r="C21" s="13">
        <v>3</v>
      </c>
      <c r="D21" s="17">
        <v>150800</v>
      </c>
      <c r="E21" s="15">
        <f t="shared" si="0"/>
        <v>452400</v>
      </c>
    </row>
    <row r="22" spans="1:5" ht="34.5" x14ac:dyDescent="0.25">
      <c r="A22" s="11">
        <v>11</v>
      </c>
      <c r="B22" s="12" t="s">
        <v>23</v>
      </c>
      <c r="C22" s="13">
        <v>1.3</v>
      </c>
      <c r="D22" s="17">
        <v>150800</v>
      </c>
      <c r="E22" s="15">
        <f t="shared" si="0"/>
        <v>196040</v>
      </c>
    </row>
    <row r="23" spans="1:5" ht="17.25" x14ac:dyDescent="0.25">
      <c r="A23" s="16">
        <v>12</v>
      </c>
      <c r="B23" s="12" t="s">
        <v>24</v>
      </c>
      <c r="C23" s="13">
        <v>1</v>
      </c>
      <c r="D23" s="17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3">
        <v>0.5</v>
      </c>
      <c r="D24" s="17">
        <v>119600</v>
      </c>
      <c r="E24" s="15">
        <f t="shared" si="0"/>
        <v>59800</v>
      </c>
    </row>
    <row r="25" spans="1:5" ht="17.25" x14ac:dyDescent="0.25">
      <c r="A25" s="16">
        <v>14</v>
      </c>
      <c r="B25" s="12" t="s">
        <v>26</v>
      </c>
      <c r="C25" s="13">
        <v>1</v>
      </c>
      <c r="D25" s="17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27</v>
      </c>
      <c r="C26" s="13">
        <v>1</v>
      </c>
      <c r="D26" s="17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28</v>
      </c>
      <c r="C27" s="13">
        <v>0.5</v>
      </c>
      <c r="D27" s="17">
        <v>124800</v>
      </c>
      <c r="E27" s="15">
        <f t="shared" si="0"/>
        <v>62400</v>
      </c>
    </row>
    <row r="28" spans="1:5" ht="17.25" x14ac:dyDescent="0.25">
      <c r="A28" s="11">
        <v>17</v>
      </c>
      <c r="B28" s="12" t="s">
        <v>29</v>
      </c>
      <c r="C28" s="13">
        <v>0.5</v>
      </c>
      <c r="D28" s="17">
        <v>119600</v>
      </c>
      <c r="E28" s="15">
        <f t="shared" si="0"/>
        <v>59800</v>
      </c>
    </row>
    <row r="29" spans="1:5" ht="17.25" x14ac:dyDescent="0.25">
      <c r="A29" s="16">
        <v>18</v>
      </c>
      <c r="B29" s="12" t="s">
        <v>30</v>
      </c>
      <c r="C29" s="13">
        <v>0.5</v>
      </c>
      <c r="D29" s="17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3">
        <v>0.5</v>
      </c>
      <c r="D30" s="17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3">
        <v>1</v>
      </c>
      <c r="D31" s="17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3">
        <v>0.5</v>
      </c>
      <c r="D32" s="17">
        <v>119600</v>
      </c>
      <c r="E32" s="15">
        <f t="shared" si="0"/>
        <v>59800</v>
      </c>
    </row>
    <row r="33" spans="1:5" ht="17.25" x14ac:dyDescent="0.25">
      <c r="A33" s="16">
        <v>22</v>
      </c>
      <c r="B33" s="12" t="s">
        <v>34</v>
      </c>
      <c r="C33" s="13">
        <v>3</v>
      </c>
      <c r="D33" s="17">
        <v>119600</v>
      </c>
      <c r="E33" s="15">
        <f t="shared" si="0"/>
        <v>358800</v>
      </c>
    </row>
    <row r="34" spans="1:5" s="22" customFormat="1" ht="17.25" x14ac:dyDescent="0.25">
      <c r="A34" s="18"/>
      <c r="B34" s="19" t="s">
        <v>35</v>
      </c>
      <c r="C34" s="20">
        <f t="shared" ref="C34:E34" si="1">SUM(C12:C33)</f>
        <v>25.71</v>
      </c>
      <c r="D34" s="20"/>
      <c r="E34" s="21">
        <f t="shared" si="1"/>
        <v>3748732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3"/>
      <c r="B37" s="23"/>
      <c r="C37" s="23"/>
      <c r="D37" s="4"/>
      <c r="E37" s="4"/>
    </row>
    <row r="38" spans="1:5" customFormat="1" ht="113.25" customHeight="1" x14ac:dyDescent="0.25">
      <c r="A38" s="24" t="s">
        <v>37</v>
      </c>
      <c r="B38" s="6"/>
      <c r="C38" s="26"/>
      <c r="D38" s="26"/>
      <c r="E38" s="25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1457325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153-4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https://mul2.yerevan.am/tasks/1425501/oneclick/153.xlsx?token=2f155efb1facc4f35ef163bfb745dce9</cp:keywords>
  <cp:lastModifiedBy>Lusine Petrosyan</cp:lastModifiedBy>
  <dcterms:created xsi:type="dcterms:W3CDTF">2024-03-28T13:14:51Z</dcterms:created>
  <dcterms:modified xsi:type="dcterms:W3CDTF">2024-04-02T08:18:30Z</dcterms:modified>
</cp:coreProperties>
</file>