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07A9DCFA-CF5B-4DF9-97D4-2C88C52B3C37}" xr6:coauthVersionLast="47" xr6:coauthVersionMax="47" xr10:uidLastSave="{00000000-0000-0000-0000-000000000000}"/>
  <bookViews>
    <workbookView xWindow="-120" yWindow="-120" windowWidth="29040" windowHeight="15720" xr2:uid="{5BAF0F63-9409-4B7F-8BBD-48E4D470287B}"/>
  </bookViews>
  <sheets>
    <sheet name="154-6 (2)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երեք">[2]Բանաձև!$B$7</definedName>
    <definedName name="երկու">[2]Բանաձև!$B$8</definedName>
    <definedName name="հինգ">[2]Բանաձև!$B$5</definedName>
    <definedName name="մեկ">[2]Բանաձև!$B$9</definedName>
    <definedName name="յոթ">[2]Բանաձև!$B$3</definedName>
    <definedName name="ութ">[2]Բանաձև!$B$2</definedName>
    <definedName name="չորս">[2]Բանաձև!$B$6</definedName>
    <definedName name="վեց">[2]Բանաձև!$B$4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1" i="1" l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C17" i="1"/>
  <c r="E17" i="1" s="1"/>
  <c r="C16" i="1"/>
  <c r="E16" i="1" s="1"/>
  <c r="C15" i="1"/>
  <c r="C32" i="1" s="1"/>
  <c r="E14" i="1"/>
  <c r="E13" i="1"/>
  <c r="E12" i="1"/>
  <c r="E15" i="1" l="1"/>
  <c r="E32" i="1" s="1"/>
</calcChain>
</file>

<file path=xl/sharedStrings.xml><?xml version="1.0" encoding="utf-8"?>
<sst xmlns="http://schemas.openxmlformats.org/spreadsheetml/2006/main" count="37" uniqueCount="37">
  <si>
    <t>Հավելված 148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</si>
  <si>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</si>
  <si>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</si>
  <si>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</si>
  <si>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</si>
  <si>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Հ.154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</si>
  <si>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</si>
  <si>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</si>
  <si>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</si>
  <si>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</si>
  <si>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</si>
  <si>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</si>
  <si>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</si>
  <si>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</si>
  <si>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</si>
  <si>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</si>
  <si>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</si>
  <si>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</si>
  <si>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</si>
  <si>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</si>
  <si>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</si>
  <si>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</si>
  <si>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</si>
  <si>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</si>
  <si>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</si>
  <si>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</si>
  <si>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</si>
  <si>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</si>
  <si>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</si>
  <si>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</si>
  <si>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Այգեպան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</si>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</sst>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4">
    <cellStyle name="Normal" xfId="0" builtinId="0"/>
    <cellStyle name="Normal 6" xfId="3" xr:uid="{7BCAAC64-1919-484F-9179-8351E8983E78}"/>
    <cellStyle name="Normal_37-hastiqacucak" xfId="2" xr:uid="{5E92E493-F39E-453C-812D-61EF58AFB4AC}"/>
    <cellStyle name="Normal_Sheet1" xfId="1" xr:uid="{10B09B76-CFB6-48FC-9C8A-856259CCA2B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k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gA6ADEAOAAgAFAATQAAAAAAAAAAAAAAAAAAAAAAAAAAAAAAAAAAAAAAAAAAAAAAAAAAAAAAAAAAAAAAAAAAAAAAAAAAAAAAAAAAAAAAAAAAAAAAAAAAAAAAAAAAAAAAAAAAAAAAAADoBwQAAgACAAwAEgAY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ODE4MjRaMCMGCSqGSIb3DQEJBDEWBBQ9gMAiCp6hBjlUX9cGsli+5qE7NDArBgsqhkiG9w0BCRACDDEcMBowGDAWBBRE5xMFRVajmd/v2Zzf5CvSbEm8HjANBgkqhkiG9w0BAQEFAASCAQAcqJAYjrOLEZgx44vlJe3sWXk6IbLzHXfdnegVcJykIZxv5d3qZsObSVXy236KI9RZ1SKSHZZRxTKE4rWVJIJnOvyoidY574kJh3U3o47ni3dd6CJv0XcsZEwO7HtuooZUzs49K/xjn8v06cwRD3vYSmpRLZzDwcBjsePd469JMsgoo1ewWuUn7sKlrEqW1brebUeQXpyx2uMcyHJi8v4FnKs9NOyDKJ5Q8I3P7HlEi3An24eQkO6B6f4u4LWepMfqMGepj/kA7AXtaF5T0GsVjJdFnkAnz+CX/7IqCT76fwEHJjCtyP8z6B/Ir39UbOQJpIjt35t+2qok5xdAhI/I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35</xdr:row>
          <xdr:rowOff>0</xdr:rowOff>
        </xdr:from>
        <xdr:to>
          <xdr:col>3</xdr:col>
          <xdr:colOff>1473200</xdr:colOff>
          <xdr:row>35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16862FA3-ADC6-23A3-071C-FA32B518269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AE19A9-CF69-4443-963D-B69D9F6ACF0E}">
  <sheetPr codeName="Sheet1">
    <tabColor theme="4" tint="0.59999389629810485"/>
  </sheetPr>
  <dimension ref="A1:E36"/>
  <sheetViews>
    <sheetView tabSelected="1" view="pageBreakPreview" topLeftCell="A13" zoomScale="80" zoomScaleNormal="80" zoomScaleSheetLayoutView="80" workbookViewId="0">
      <selection activeCell="C36" sqref="C36:D36"/>
    </sheetView>
  </sheetViews>
  <sheetFormatPr defaultRowHeight="16.5" x14ac:dyDescent="0.25"/>
  <cols>
    <col min="1" max="1" width="5" style="6" customWidth="1"/>
    <col min="2" max="2" width="37.5703125" style="6" customWidth="1"/>
    <col min="3" max="3" width="16" style="6" customWidth="1"/>
    <col min="4" max="4" width="28" style="6" customWidth="1"/>
    <col min="5" max="5" width="28.42578125" style="6" customWidth="1"/>
    <col min="6" max="6" width="9.85546875" style="6" bestFit="1" customWidth="1"/>
    <col min="7" max="7" width="9.7109375" style="6" bestFit="1" customWidth="1"/>
    <col min="8" max="8" width="10" style="6" bestFit="1" customWidth="1"/>
    <col min="9" max="9" width="11" style="6" bestFit="1" customWidth="1"/>
    <col min="10" max="10" width="12.7109375" style="6" bestFit="1" customWidth="1"/>
    <col min="11" max="14" width="9.28515625" style="6" bestFit="1" customWidth="1"/>
    <col min="15" max="15" width="12.140625" style="6" bestFit="1" customWidth="1"/>
    <col min="16" max="16384" width="9.140625" style="6"/>
  </cols>
  <sheetData>
    <row r="1" spans="1:5" customFormat="1" ht="21.75" customHeight="1" x14ac:dyDescent="0.25">
      <c r="A1" s="1"/>
      <c r="B1" s="2"/>
      <c r="C1" s="2"/>
      <c r="D1" s="26" t="s">
        <v>0</v>
      </c>
      <c r="E1" s="26"/>
    </row>
    <row r="2" spans="1:5" customFormat="1" ht="21.75" customHeight="1" x14ac:dyDescent="0.25">
      <c r="A2" s="1"/>
      <c r="B2" s="2"/>
      <c r="C2" s="2"/>
      <c r="D2" s="26" t="s">
        <v>1</v>
      </c>
      <c r="E2" s="26"/>
    </row>
    <row r="3" spans="1:5" customFormat="1" ht="21.75" customHeight="1" x14ac:dyDescent="0.25">
      <c r="A3" s="1"/>
      <c r="B3" s="2"/>
      <c r="C3" s="2"/>
      <c r="D3" s="26" t="s">
        <v>2</v>
      </c>
      <c r="E3" s="26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12" customHeight="1" x14ac:dyDescent="0.25">
      <c r="A6" s="4"/>
      <c r="B6" s="5"/>
      <c r="C6" s="5"/>
      <c r="D6" s="5"/>
      <c r="E6" s="5"/>
    </row>
    <row r="7" spans="1:5" customFormat="1" ht="40.5" customHeight="1" x14ac:dyDescent="0.25">
      <c r="A7" s="27" t="s">
        <v>5</v>
      </c>
      <c r="B7" s="27"/>
      <c r="C7" s="27"/>
      <c r="D7" s="27"/>
      <c r="E7" s="27"/>
    </row>
    <row r="8" spans="1:5" customFormat="1" ht="21" customHeight="1" x14ac:dyDescent="0.25">
      <c r="A8" s="28" t="s">
        <v>6</v>
      </c>
      <c r="B8" s="28"/>
      <c r="C8" s="28"/>
      <c r="D8" s="28"/>
      <c r="E8" s="28"/>
    </row>
    <row r="9" spans="1:5" ht="20.25" customHeight="1" x14ac:dyDescent="0.25">
      <c r="A9" s="1"/>
      <c r="B9" s="1"/>
      <c r="D9" s="7"/>
      <c r="E9" s="8" t="s">
        <v>7</v>
      </c>
    </row>
    <row r="10" spans="1:5" customFormat="1" ht="40.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3.5" customHeight="1" x14ac:dyDescent="0.25">
      <c r="A11" s="9">
        <v>1</v>
      </c>
      <c r="B11" s="9">
        <v>2</v>
      </c>
      <c r="C11" s="10">
        <v>3</v>
      </c>
      <c r="D11" s="9">
        <v>4</v>
      </c>
      <c r="E11" s="9">
        <v>5</v>
      </c>
    </row>
    <row r="12" spans="1:5" ht="17.25" x14ac:dyDescent="0.25">
      <c r="A12" s="11">
        <v>1</v>
      </c>
      <c r="B12" s="12" t="s">
        <v>13</v>
      </c>
      <c r="C12" s="13">
        <v>1</v>
      </c>
      <c r="D12" s="14">
        <v>216320</v>
      </c>
      <c r="E12" s="15">
        <f>C12*D12</f>
        <v>216320</v>
      </c>
    </row>
    <row r="13" spans="1:5" ht="34.5" x14ac:dyDescent="0.25">
      <c r="A13" s="16">
        <v>2</v>
      </c>
      <c r="B13" s="12" t="s">
        <v>14</v>
      </c>
      <c r="C13" s="13">
        <v>1</v>
      </c>
      <c r="D13" s="17">
        <v>164320</v>
      </c>
      <c r="E13" s="15">
        <f t="shared" ref="E13:E31" si="0">C13*D13</f>
        <v>164320</v>
      </c>
    </row>
    <row r="14" spans="1:5" ht="17.25" x14ac:dyDescent="0.25">
      <c r="A14" s="11">
        <v>3</v>
      </c>
      <c r="B14" s="12" t="s">
        <v>15</v>
      </c>
      <c r="C14" s="13">
        <v>1</v>
      </c>
      <c r="D14" s="17">
        <v>152880</v>
      </c>
      <c r="E14" s="15">
        <f t="shared" si="0"/>
        <v>152880</v>
      </c>
    </row>
    <row r="15" spans="1:5" ht="17.25" x14ac:dyDescent="0.25">
      <c r="A15" s="16">
        <v>4</v>
      </c>
      <c r="B15" s="12" t="s">
        <v>16</v>
      </c>
      <c r="C15" s="13">
        <f>6*1.17</f>
        <v>7.02</v>
      </c>
      <c r="D15" s="17">
        <v>161200</v>
      </c>
      <c r="E15" s="15">
        <f t="shared" si="0"/>
        <v>1131624</v>
      </c>
    </row>
    <row r="16" spans="1:5" ht="17.25" x14ac:dyDescent="0.25">
      <c r="A16" s="11">
        <v>5</v>
      </c>
      <c r="B16" s="12" t="s">
        <v>17</v>
      </c>
      <c r="C16" s="13">
        <f>6*0.25</f>
        <v>1.5</v>
      </c>
      <c r="D16" s="17">
        <v>161200</v>
      </c>
      <c r="E16" s="15">
        <f t="shared" si="0"/>
        <v>241800</v>
      </c>
    </row>
    <row r="17" spans="1:5" ht="17.25" x14ac:dyDescent="0.25">
      <c r="A17" s="16">
        <v>6</v>
      </c>
      <c r="B17" s="12" t="s">
        <v>18</v>
      </c>
      <c r="C17" s="13">
        <f>4*0.25</f>
        <v>1</v>
      </c>
      <c r="D17" s="17">
        <v>161200</v>
      </c>
      <c r="E17" s="15">
        <f t="shared" si="0"/>
        <v>161200</v>
      </c>
    </row>
    <row r="18" spans="1:5" ht="17.25" x14ac:dyDescent="0.25">
      <c r="A18" s="11">
        <v>7</v>
      </c>
      <c r="B18" s="12" t="s">
        <v>19</v>
      </c>
      <c r="C18" s="13">
        <v>1</v>
      </c>
      <c r="D18" s="17">
        <v>161200</v>
      </c>
      <c r="E18" s="15">
        <f t="shared" si="0"/>
        <v>161200</v>
      </c>
    </row>
    <row r="19" spans="1:5" ht="17.25" x14ac:dyDescent="0.25">
      <c r="A19" s="16">
        <v>8</v>
      </c>
      <c r="B19" s="12" t="s">
        <v>20</v>
      </c>
      <c r="C19" s="13">
        <v>1</v>
      </c>
      <c r="D19" s="17">
        <v>161200</v>
      </c>
      <c r="E19" s="15">
        <f t="shared" si="0"/>
        <v>161200</v>
      </c>
    </row>
    <row r="20" spans="1:5" ht="17.25" x14ac:dyDescent="0.25">
      <c r="A20" s="11">
        <v>9</v>
      </c>
      <c r="B20" s="12" t="s">
        <v>21</v>
      </c>
      <c r="C20" s="13">
        <v>6</v>
      </c>
      <c r="D20" s="17">
        <v>150800</v>
      </c>
      <c r="E20" s="15">
        <f t="shared" si="0"/>
        <v>904800</v>
      </c>
    </row>
    <row r="21" spans="1:5" ht="17.25" x14ac:dyDescent="0.25">
      <c r="A21" s="16">
        <v>10</v>
      </c>
      <c r="B21" s="12" t="s">
        <v>22</v>
      </c>
      <c r="C21" s="13">
        <v>1</v>
      </c>
      <c r="D21" s="17">
        <v>119600</v>
      </c>
      <c r="E21" s="15">
        <f t="shared" si="0"/>
        <v>119600</v>
      </c>
    </row>
    <row r="22" spans="1:5" ht="17.25" x14ac:dyDescent="0.25">
      <c r="A22" s="11">
        <v>11</v>
      </c>
      <c r="B22" s="12" t="s">
        <v>23</v>
      </c>
      <c r="C22" s="13">
        <v>1</v>
      </c>
      <c r="D22" s="17">
        <v>135200</v>
      </c>
      <c r="E22" s="15">
        <f t="shared" si="0"/>
        <v>135200</v>
      </c>
    </row>
    <row r="23" spans="1:5" ht="17.25" x14ac:dyDescent="0.25">
      <c r="A23" s="16">
        <v>12</v>
      </c>
      <c r="B23" s="12" t="s">
        <v>24</v>
      </c>
      <c r="C23" s="13">
        <v>1</v>
      </c>
      <c r="D23" s="17">
        <v>124800</v>
      </c>
      <c r="E23" s="15">
        <f t="shared" si="0"/>
        <v>124800</v>
      </c>
    </row>
    <row r="24" spans="1:5" ht="17.25" x14ac:dyDescent="0.25">
      <c r="A24" s="11">
        <v>13</v>
      </c>
      <c r="B24" s="12" t="s">
        <v>25</v>
      </c>
      <c r="C24" s="13">
        <v>1</v>
      </c>
      <c r="D24" s="17">
        <v>119600</v>
      </c>
      <c r="E24" s="15">
        <f t="shared" si="0"/>
        <v>119600</v>
      </c>
    </row>
    <row r="25" spans="1:5" ht="17.25" x14ac:dyDescent="0.25">
      <c r="A25" s="16">
        <v>14</v>
      </c>
      <c r="B25" s="12" t="s">
        <v>26</v>
      </c>
      <c r="C25" s="13">
        <v>0.75</v>
      </c>
      <c r="D25" s="17">
        <v>124800</v>
      </c>
      <c r="E25" s="15">
        <f t="shared" si="0"/>
        <v>93600</v>
      </c>
    </row>
    <row r="26" spans="1:5" ht="17.25" x14ac:dyDescent="0.25">
      <c r="A26" s="11">
        <v>15</v>
      </c>
      <c r="B26" s="12" t="s">
        <v>27</v>
      </c>
      <c r="C26" s="13">
        <v>0.5</v>
      </c>
      <c r="D26" s="17">
        <v>119600</v>
      </c>
      <c r="E26" s="15">
        <f t="shared" si="0"/>
        <v>59800</v>
      </c>
    </row>
    <row r="27" spans="1:5" ht="17.25" x14ac:dyDescent="0.25">
      <c r="A27" s="16">
        <v>16</v>
      </c>
      <c r="B27" s="12" t="s">
        <v>28</v>
      </c>
      <c r="C27" s="13">
        <v>0.5</v>
      </c>
      <c r="D27" s="17">
        <v>119600</v>
      </c>
      <c r="E27" s="15">
        <f t="shared" si="0"/>
        <v>59800</v>
      </c>
    </row>
    <row r="28" spans="1:5" ht="17.25" x14ac:dyDescent="0.25">
      <c r="A28" s="11">
        <v>17</v>
      </c>
      <c r="B28" s="12" t="s">
        <v>29</v>
      </c>
      <c r="C28" s="13">
        <v>1.5</v>
      </c>
      <c r="D28" s="17">
        <v>119600</v>
      </c>
      <c r="E28" s="15">
        <f t="shared" si="0"/>
        <v>179400</v>
      </c>
    </row>
    <row r="29" spans="1:5" ht="17.25" x14ac:dyDescent="0.25">
      <c r="A29" s="16">
        <v>18</v>
      </c>
      <c r="B29" s="12" t="s">
        <v>30</v>
      </c>
      <c r="C29" s="13">
        <v>1</v>
      </c>
      <c r="D29" s="17">
        <v>119600</v>
      </c>
      <c r="E29" s="15">
        <f t="shared" si="0"/>
        <v>119600</v>
      </c>
    </row>
    <row r="30" spans="1:5" ht="17.25" x14ac:dyDescent="0.25">
      <c r="A30" s="11">
        <v>19</v>
      </c>
      <c r="B30" s="12" t="s">
        <v>31</v>
      </c>
      <c r="C30" s="13">
        <v>0.5</v>
      </c>
      <c r="D30" s="17">
        <v>119600</v>
      </c>
      <c r="E30" s="15">
        <f t="shared" si="0"/>
        <v>59800</v>
      </c>
    </row>
    <row r="31" spans="1:5" ht="17.25" x14ac:dyDescent="0.25">
      <c r="A31" s="16">
        <v>20</v>
      </c>
      <c r="B31" s="12" t="s">
        <v>32</v>
      </c>
      <c r="C31" s="13">
        <v>3</v>
      </c>
      <c r="D31" s="17">
        <v>119600</v>
      </c>
      <c r="E31" s="15">
        <f t="shared" si="0"/>
        <v>358800</v>
      </c>
    </row>
    <row r="32" spans="1:5" s="21" customFormat="1" ht="17.25" x14ac:dyDescent="0.25">
      <c r="A32" s="18"/>
      <c r="B32" s="18" t="s">
        <v>33</v>
      </c>
      <c r="C32" s="19">
        <f t="shared" ref="C32:E32" si="1">SUM(C12:C31)</f>
        <v>32.269999999999996</v>
      </c>
      <c r="D32" s="19"/>
      <c r="E32" s="20">
        <f t="shared" si="1"/>
        <v>4725344</v>
      </c>
    </row>
    <row r="34" spans="1:5" customFormat="1" ht="38.25" customHeight="1" x14ac:dyDescent="0.25">
      <c r="A34" s="29" t="s">
        <v>34</v>
      </c>
      <c r="B34" s="29"/>
      <c r="C34" s="29"/>
      <c r="D34" s="29"/>
      <c r="E34" s="29"/>
    </row>
    <row r="35" spans="1:5" customFormat="1" ht="15" x14ac:dyDescent="0.25">
      <c r="A35" s="22"/>
      <c r="B35" s="22"/>
      <c r="C35" s="22"/>
      <c r="D35" s="4"/>
      <c r="E35" s="4"/>
    </row>
    <row r="36" spans="1:5" customFormat="1" ht="122.25" customHeight="1" x14ac:dyDescent="0.25">
      <c r="A36" s="23" t="s">
        <v>35</v>
      </c>
      <c r="B36" s="6"/>
      <c r="C36" s="25"/>
      <c r="D36" s="25"/>
      <c r="E36" s="24" t="s">
        <v>36</v>
      </c>
    </row>
  </sheetData>
  <mergeCells count="7">
    <mergeCell ref="C36:D36"/>
    <mergeCell ref="D1:E1"/>
    <mergeCell ref="D2:E2"/>
    <mergeCell ref="D3:E3"/>
    <mergeCell ref="A7:E7"/>
    <mergeCell ref="A8:E8"/>
    <mergeCell ref="A34:E34"/>
  </mergeCells>
  <pageMargins left="0.25" right="0.25" top="0.75" bottom="0.75" header="0.3" footer="0.3"/>
  <pageSetup paperSize="9" scale="86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35</xdr:row>
                <xdr:rowOff>0</xdr:rowOff>
              </from>
              <to>
                <xdr:col>3</xdr:col>
                <xdr:colOff>1476375</xdr:colOff>
                <xdr:row>35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154-6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https://mul2.yerevan.am/tasks/1425501/oneclick/154.xlsx?token=2a9ef55276ae2cde5d8348734ae16387</cp:keywords>
  <cp:lastModifiedBy>Lusine Petrosyan</cp:lastModifiedBy>
  <dcterms:created xsi:type="dcterms:W3CDTF">2024-03-28T13:16:56Z</dcterms:created>
  <dcterms:modified xsi:type="dcterms:W3CDTF">2024-04-02T08:18:54Z</dcterms:modified>
</cp:coreProperties>
</file>