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9DA2606-10EF-4754-801C-97F32B204612}" xr6:coauthVersionLast="47" xr6:coauthVersionMax="47" xr10:uidLastSave="{00000000-0000-0000-0000-000000000000}"/>
  <bookViews>
    <workbookView xWindow="-120" yWindow="-120" windowWidth="29040" windowHeight="15720" xr2:uid="{3A8074CC-BF38-4ADD-84DD-53EB30F20172}"/>
  </bookViews>
  <sheets>
    <sheet name="156-5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C22" i="1"/>
  <c r="E22" i="1" s="1"/>
  <c r="C21" i="1"/>
  <c r="E21" i="1" s="1"/>
  <c r="E20" i="1"/>
  <c r="E19" i="1"/>
  <c r="C18" i="1"/>
  <c r="E18" i="1" s="1"/>
  <c r="C17" i="1"/>
  <c r="E17" i="1" s="1"/>
  <c r="E16" i="1"/>
  <c r="C15" i="1"/>
  <c r="E15" i="1" s="1"/>
  <c r="E14" i="1"/>
  <c r="E13" i="1"/>
  <c r="E12" i="1"/>
  <c r="E33" i="1" l="1"/>
  <c r="C33" i="1"/>
</calcChain>
</file>

<file path=xl/sharedStrings.xml><?xml version="1.0" encoding="utf-8"?>
<sst xmlns="http://schemas.openxmlformats.org/spreadsheetml/2006/main" count="38" uniqueCount="38">
  <si>
    <t>Հավելված 150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</si>
  <si>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</si>
  <si>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</si>
  <si>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</si>
  <si>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</si>
  <si>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Հ.156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</si>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</sst>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63F6C203-C28E-4A5D-B542-9B0E68857263}"/>
    <cellStyle name="Normal_37-hastiqacucak" xfId="2" xr:uid="{2C5DACF2-EAE1-4FA7-A825-B825A038AA90}"/>
    <cellStyle name="Normal_Sheet1" xfId="1" xr:uid="{39A032E3-F0F2-4BBD-AF58-AF6D8A4BA4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OQAgAFAATQAAAAAAAAAAAAAAAAAAAAAAAAAAAAAAAAAAAAAAAAAAAAAAAAAAAAAAAAAAAAAAAAAAAAAAAAAAAAAAAAAAAAAAAAAAAAAAAAAAAAAAAAAAAAAAAAAAAAAAAADoBwQAAgACAAwAE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5MDZaMCMGCSqGSIb3DQEJBDEWBBQIUSPbgC9tthwIMHsANMp6FqD48zArBgsqhkiG9w0BCRACDDEcMBowGDAWBBRE5xMFRVajmd/v2Zzf5CvSbEm8HjANBgkqhkiG9w0BAQEFAASCAQBZAFS1EXHWWWBl3nWnm97Yd5xumiKg06IAzfMRfMAEVpHY7O89h+7/Ewi/Crqo7ZueaPKBwqLLsxmh4I9iBJJnMANngF/2ReDZd188gcYCqDf95JOT8PdAO5Zprr4U2TkJRttmnjsVaQY6JMKBjXplIHqgkJdHXJ5u7EF49eXSfiNI/n2qSwj1rt0OwbC17ZyXCmD/1nHoUxemQm1m3txI9i6NLYLYf9R0/Fcsk9Y8WGoIUDTh2t1qkP0PmVAjWbvdv2OZa3xG6JLj9Pi9LJH2iANfo2ifiWUWs25yk4V2XDDrTEIoUFYV8HPuTIJIoDqt4gBLcVlxJqK145iVhGT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1577975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C9063E1-A1BC-ECBE-7FFC-2CC3AB4EB0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059E2-1A10-41C7-B4B4-13805F6E499B}">
  <sheetPr codeName="Sheet1">
    <tabColor theme="4" tint="0.59999389629810485"/>
  </sheetPr>
  <dimension ref="A1:E37"/>
  <sheetViews>
    <sheetView tabSelected="1" view="pageBreakPreview" topLeftCell="A19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3.7109375" style="6" customWidth="1"/>
    <col min="2" max="2" width="39" style="6" customWidth="1"/>
    <col min="3" max="3" width="14.42578125" style="6" customWidth="1"/>
    <col min="4" max="4" width="26.7109375" style="6" customWidth="1"/>
    <col min="5" max="5" width="27.71093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9" customHeight="1" x14ac:dyDescent="0.25">
      <c r="A7" s="28" t="s">
        <v>5</v>
      </c>
      <c r="B7" s="28"/>
      <c r="C7" s="28"/>
      <c r="D7" s="28"/>
      <c r="E7" s="28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6">
        <v>2</v>
      </c>
      <c r="B13" s="12" t="s">
        <v>14</v>
      </c>
      <c r="C13" s="17">
        <v>1</v>
      </c>
      <c r="D13" s="14">
        <v>164320</v>
      </c>
      <c r="E13" s="15">
        <f t="shared" ref="E13:E32" si="0">C13*D13</f>
        <v>164320</v>
      </c>
    </row>
    <row r="14" spans="1:5" ht="17.25" x14ac:dyDescent="0.25">
      <c r="A14" s="11">
        <v>3</v>
      </c>
      <c r="B14" s="12" t="s">
        <v>15</v>
      </c>
      <c r="C14" s="17">
        <v>1</v>
      </c>
      <c r="D14" s="14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7">
        <f>4*1.17</f>
        <v>4.68</v>
      </c>
      <c r="D15" s="14">
        <v>161200</v>
      </c>
      <c r="E15" s="15">
        <f t="shared" si="0"/>
        <v>754416</v>
      </c>
    </row>
    <row r="16" spans="1:5" ht="36.75" customHeight="1" x14ac:dyDescent="0.25">
      <c r="A16" s="11">
        <v>5</v>
      </c>
      <c r="B16" s="12" t="s">
        <v>17</v>
      </c>
      <c r="C16" s="17">
        <v>1.4</v>
      </c>
      <c r="D16" s="14">
        <v>161200</v>
      </c>
      <c r="E16" s="15">
        <f t="shared" si="0"/>
        <v>225680</v>
      </c>
    </row>
    <row r="17" spans="1:5" ht="17.25" x14ac:dyDescent="0.25">
      <c r="A17" s="16">
        <v>6</v>
      </c>
      <c r="B17" s="12" t="s">
        <v>18</v>
      </c>
      <c r="C17" s="17">
        <f>5*0.25</f>
        <v>1.25</v>
      </c>
      <c r="D17" s="14">
        <v>161200</v>
      </c>
      <c r="E17" s="15">
        <f t="shared" si="0"/>
        <v>201500</v>
      </c>
    </row>
    <row r="18" spans="1:5" ht="17.25" x14ac:dyDescent="0.25">
      <c r="A18" s="11">
        <v>7</v>
      </c>
      <c r="B18" s="12" t="s">
        <v>19</v>
      </c>
      <c r="C18" s="17">
        <f>3*0.25</f>
        <v>0.75</v>
      </c>
      <c r="D18" s="14">
        <v>161200</v>
      </c>
      <c r="E18" s="15">
        <f t="shared" si="0"/>
        <v>120900</v>
      </c>
    </row>
    <row r="19" spans="1:5" ht="17.25" x14ac:dyDescent="0.25">
      <c r="A19" s="16">
        <v>8</v>
      </c>
      <c r="B19" s="12" t="s">
        <v>20</v>
      </c>
      <c r="C19" s="17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7">
        <v>1</v>
      </c>
      <c r="D20" s="14">
        <v>161200</v>
      </c>
      <c r="E20" s="15">
        <f t="shared" si="0"/>
        <v>161200</v>
      </c>
    </row>
    <row r="21" spans="1:5" ht="17.25" x14ac:dyDescent="0.25">
      <c r="A21" s="16">
        <v>10</v>
      </c>
      <c r="B21" s="12" t="s">
        <v>22</v>
      </c>
      <c r="C21" s="17">
        <f>1*4</f>
        <v>4</v>
      </c>
      <c r="D21" s="14">
        <v>150800</v>
      </c>
      <c r="E21" s="15">
        <f t="shared" si="0"/>
        <v>603200</v>
      </c>
    </row>
    <row r="22" spans="1:5" ht="38.25" customHeight="1" x14ac:dyDescent="0.25">
      <c r="A22" s="11">
        <v>11</v>
      </c>
      <c r="B22" s="12" t="s">
        <v>23</v>
      </c>
      <c r="C22" s="17">
        <f>1*1.3</f>
        <v>1.3</v>
      </c>
      <c r="D22" s="14">
        <v>150800</v>
      </c>
      <c r="E22" s="15">
        <f t="shared" si="0"/>
        <v>196040</v>
      </c>
    </row>
    <row r="23" spans="1:5" ht="17.25" x14ac:dyDescent="0.25">
      <c r="A23" s="16">
        <v>12</v>
      </c>
      <c r="B23" s="12" t="s">
        <v>24</v>
      </c>
      <c r="C23" s="17">
        <v>1</v>
      </c>
      <c r="D23" s="14">
        <v>119600</v>
      </c>
      <c r="E23" s="15">
        <f t="shared" si="0"/>
        <v>119600</v>
      </c>
    </row>
    <row r="24" spans="1:5" ht="17.25" x14ac:dyDescent="0.25">
      <c r="A24" s="11">
        <v>13</v>
      </c>
      <c r="B24" s="12" t="s">
        <v>25</v>
      </c>
      <c r="C24" s="17">
        <v>1</v>
      </c>
      <c r="D24" s="14">
        <v>135200</v>
      </c>
      <c r="E24" s="15">
        <f t="shared" si="0"/>
        <v>135200</v>
      </c>
    </row>
    <row r="25" spans="1:5" ht="17.25" x14ac:dyDescent="0.25">
      <c r="A25" s="16">
        <v>14</v>
      </c>
      <c r="B25" s="12" t="s">
        <v>26</v>
      </c>
      <c r="C25" s="17">
        <v>1</v>
      </c>
      <c r="D25" s="14">
        <v>124800</v>
      </c>
      <c r="E25" s="15">
        <f t="shared" si="0"/>
        <v>124800</v>
      </c>
    </row>
    <row r="26" spans="1:5" ht="17.25" x14ac:dyDescent="0.25">
      <c r="A26" s="11">
        <v>15</v>
      </c>
      <c r="B26" s="12" t="s">
        <v>27</v>
      </c>
      <c r="C26" s="17">
        <v>1</v>
      </c>
      <c r="D26" s="14">
        <v>119600</v>
      </c>
      <c r="E26" s="15">
        <f t="shared" si="0"/>
        <v>119600</v>
      </c>
    </row>
    <row r="27" spans="1:5" ht="17.25" x14ac:dyDescent="0.25">
      <c r="A27" s="16">
        <v>16</v>
      </c>
      <c r="B27" s="12" t="s">
        <v>28</v>
      </c>
      <c r="C27" s="17">
        <v>0.75</v>
      </c>
      <c r="D27" s="14">
        <v>124800</v>
      </c>
      <c r="E27" s="15">
        <f t="shared" si="0"/>
        <v>93600</v>
      </c>
    </row>
    <row r="28" spans="1:5" ht="17.25" x14ac:dyDescent="0.25">
      <c r="A28" s="11">
        <v>17</v>
      </c>
      <c r="B28" s="12" t="s">
        <v>29</v>
      </c>
      <c r="C28" s="17">
        <v>0.5</v>
      </c>
      <c r="D28" s="14">
        <v>119600</v>
      </c>
      <c r="E28" s="15">
        <f t="shared" si="0"/>
        <v>59800</v>
      </c>
    </row>
    <row r="29" spans="1:5" ht="17.25" x14ac:dyDescent="0.25">
      <c r="A29" s="16">
        <v>18</v>
      </c>
      <c r="B29" s="12" t="s">
        <v>30</v>
      </c>
      <c r="C29" s="17">
        <v>0.5</v>
      </c>
      <c r="D29" s="14">
        <v>119600</v>
      </c>
      <c r="E29" s="15">
        <f t="shared" si="0"/>
        <v>59800</v>
      </c>
    </row>
    <row r="30" spans="1:5" ht="17.25" x14ac:dyDescent="0.25">
      <c r="A30" s="11">
        <v>19</v>
      </c>
      <c r="B30" s="12" t="s">
        <v>31</v>
      </c>
      <c r="C30" s="17">
        <v>1</v>
      </c>
      <c r="D30" s="14">
        <v>119600</v>
      </c>
      <c r="E30" s="15">
        <f t="shared" si="0"/>
        <v>119600</v>
      </c>
    </row>
    <row r="31" spans="1:5" ht="17.25" x14ac:dyDescent="0.25">
      <c r="A31" s="16">
        <v>20</v>
      </c>
      <c r="B31" s="12" t="s">
        <v>32</v>
      </c>
      <c r="C31" s="17">
        <v>0.5</v>
      </c>
      <c r="D31" s="14">
        <v>119600</v>
      </c>
      <c r="E31" s="15">
        <f t="shared" si="0"/>
        <v>59800</v>
      </c>
    </row>
    <row r="32" spans="1:5" ht="17.25" x14ac:dyDescent="0.25">
      <c r="A32" s="11">
        <v>21</v>
      </c>
      <c r="B32" s="12" t="s">
        <v>33</v>
      </c>
      <c r="C32" s="17">
        <v>3</v>
      </c>
      <c r="D32" s="14">
        <v>119600</v>
      </c>
      <c r="E32" s="15">
        <f t="shared" si="0"/>
        <v>358800</v>
      </c>
    </row>
    <row r="33" spans="1:5" s="22" customFormat="1" ht="17.25" x14ac:dyDescent="0.25">
      <c r="A33" s="18"/>
      <c r="B33" s="19" t="s">
        <v>34</v>
      </c>
      <c r="C33" s="20">
        <f t="shared" ref="C33:E33" si="1">SUM(C12:C32)</f>
        <v>28.63</v>
      </c>
      <c r="D33" s="20"/>
      <c r="E33" s="21">
        <f t="shared" si="1"/>
        <v>4208256</v>
      </c>
    </row>
    <row r="35" spans="1:5" customFormat="1" ht="38.25" customHeight="1" x14ac:dyDescent="0.25">
      <c r="A35" s="29" t="s">
        <v>35</v>
      </c>
      <c r="B35" s="29"/>
      <c r="C35" s="29"/>
      <c r="D35" s="29"/>
      <c r="E35" s="29"/>
    </row>
    <row r="36" spans="1:5" customFormat="1" ht="15" x14ac:dyDescent="0.25">
      <c r="A36" s="23"/>
      <c r="B36" s="23"/>
      <c r="C36" s="23"/>
      <c r="D36" s="4"/>
      <c r="E36" s="4"/>
    </row>
    <row r="37" spans="1:5" customFormat="1" ht="129.75" customHeight="1" x14ac:dyDescent="0.25">
      <c r="A37" s="24" t="s">
        <v>36</v>
      </c>
      <c r="B37" s="6"/>
      <c r="C37" s="26"/>
      <c r="D37" s="26"/>
      <c r="E37" s="25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1581150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156-5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https://mul2.yerevan.am/tasks/1425501/oneclick/156.xlsx?token=27986ec97fdebc8fc9bb3949e6bb591c</cp:keywords>
  <cp:lastModifiedBy>Lusine Petrosyan</cp:lastModifiedBy>
  <dcterms:created xsi:type="dcterms:W3CDTF">2024-03-28T13:25:36Z</dcterms:created>
  <dcterms:modified xsi:type="dcterms:W3CDTF">2024-04-02T08:19:36Z</dcterms:modified>
</cp:coreProperties>
</file>