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EF5AA2C-BA0D-427A-AF2D-8B94EDB5D8D1}" xr6:coauthVersionLast="47" xr6:coauthVersionMax="47" xr10:uidLastSave="{00000000-0000-0000-0000-000000000000}"/>
  <bookViews>
    <workbookView xWindow="-120" yWindow="-120" windowWidth="29040" windowHeight="15720" xr2:uid="{E66ED33D-B553-4902-A2F5-A99BAE937B1F}"/>
  </bookViews>
  <sheets>
    <sheet name="157-7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C33" i="1" s="1"/>
  <c r="E15" i="1"/>
  <c r="C15" i="1"/>
  <c r="E14" i="1"/>
  <c r="E13" i="1"/>
  <c r="E12" i="1"/>
  <c r="E33" i="1" l="1"/>
  <c r="E16" i="1"/>
</calcChain>
</file>

<file path=xl/sharedStrings.xml><?xml version="1.0" encoding="utf-8"?>
<sst xmlns="http://schemas.openxmlformats.org/spreadsheetml/2006/main" count="38" uniqueCount="38">
  <si>
    <t>Հավելված 151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</si>
  <si>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</si>
  <si>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</si>
  <si>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</si>
  <si>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</si>
  <si>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Հ.157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</si>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</sst>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4AC10EC9-D799-4967-8E11-CA9BC607263D}"/>
    <cellStyle name="Normal_37-hastiqacucak" xfId="2" xr:uid="{2EB6A647-519E-45F3-8E47-A3E4ED52B3C0}"/>
    <cellStyle name="Normal_Sheet1" xfId="1" xr:uid="{C0653384-E961-4813-94C0-12E70FC6B0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OQAgAFAATQAAAAAAAAAAAAAAAAAAAAAAAAAAAAAAAAAAAAAAAAAAAAAAAAAAAAAAAAAAAAAAAAAAAAAAAAAAAAAAAAAAAAAAAAAAAAAAAAAAAAAAAAAAAAAAAAAAAAAAAADoBwQAAgACAAwAE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5MjlaMCMGCSqGSIb3DQEJBDEWBBTE1a1ptdVdFLxJR8I3cC28RLnPujArBgsqhkiG9w0BCRACDDEcMBowGDAWBBRE5xMFRVajmd/v2Zzf5CvSbEm8HjANBgkqhkiG9w0BAQEFAASCAQAirRedezx0zsdMjstnD1gfeLK0sUmab+kJg/+mR8KM4pMIG8HkySWEQNkNYqSVZ8stpXwYD98SM2RUDjgWAwRtA0HqZd9Wrsttim6R/KkEh5uoTN3RLOEgehuw4sN0OT0nnzVp/CpPAe7Fk5ckwDq+WPZ5KK88IFjcc6VtAB9vYQVUy81iXovs1W40/GfWUTwuHmdPGSMEKYYq/Oe14R/N8WMz8/AHT6/Oed9w5JVK7FmNnKbiBJg3TIxRRgRKnKFkUtvqe3pJmEp42OsCEaTqu9RqrFMSMzv3U0lhvLFR1S7E7N3EbzbAaMw39D1mUdcSgCIDFjh7Y6P6LcW4lNl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1539875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804AC60-869A-9D9F-B660-95DADD4CD5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61815-883B-4988-BD9A-82F8262C4BC6}">
  <sheetPr codeName="Sheet1">
    <tabColor theme="4" tint="0.59999389629810485"/>
  </sheetPr>
  <dimension ref="A1:E37"/>
  <sheetViews>
    <sheetView tabSelected="1" view="pageBreakPreview" topLeftCell="A18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85546875" style="6" customWidth="1"/>
    <col min="2" max="2" width="39.7109375" style="6" customWidth="1"/>
    <col min="3" max="3" width="15" style="6" customWidth="1"/>
    <col min="4" max="4" width="27.7109375" style="6" customWidth="1"/>
    <col min="5" max="5" width="27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7.5" customHeight="1" x14ac:dyDescent="0.25">
      <c r="A7" s="28" t="s">
        <v>5</v>
      </c>
      <c r="B7" s="28"/>
      <c r="C7" s="28"/>
      <c r="D7" s="28"/>
      <c r="E7" s="28"/>
    </row>
    <row r="8" spans="1:5" customFormat="1" ht="21" customHeight="1" x14ac:dyDescent="0.25">
      <c r="A8" s="29" t="s">
        <v>6</v>
      </c>
      <c r="B8" s="29"/>
      <c r="C8" s="29"/>
      <c r="D8" s="29"/>
      <c r="E8" s="29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5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14</v>
      </c>
      <c r="C13" s="17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7">
        <v>1</v>
      </c>
      <c r="D14" s="14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7">
        <f>7*1.17</f>
        <v>8.19</v>
      </c>
      <c r="D15" s="14">
        <v>161200</v>
      </c>
      <c r="E15" s="15">
        <f t="shared" si="0"/>
        <v>1320228</v>
      </c>
    </row>
    <row r="16" spans="1:5" ht="17.25" x14ac:dyDescent="0.25">
      <c r="A16" s="11">
        <v>5</v>
      </c>
      <c r="B16" s="12" t="s">
        <v>17</v>
      </c>
      <c r="C16" s="17">
        <f>7*0.25</f>
        <v>1.75</v>
      </c>
      <c r="D16" s="14">
        <v>161200</v>
      </c>
      <c r="E16" s="15">
        <f t="shared" si="0"/>
        <v>282100</v>
      </c>
    </row>
    <row r="17" spans="1:5" ht="17.25" x14ac:dyDescent="0.25">
      <c r="A17" s="16">
        <v>6</v>
      </c>
      <c r="B17" s="12" t="s">
        <v>18</v>
      </c>
      <c r="C17" s="17">
        <f>6*0.25</f>
        <v>1.5</v>
      </c>
      <c r="D17" s="14">
        <v>161200</v>
      </c>
      <c r="E17" s="15">
        <f t="shared" si="0"/>
        <v>241800</v>
      </c>
    </row>
    <row r="18" spans="1:5" ht="17.25" x14ac:dyDescent="0.25">
      <c r="A18" s="11">
        <v>7</v>
      </c>
      <c r="B18" s="12" t="s">
        <v>19</v>
      </c>
      <c r="C18" s="17">
        <v>1</v>
      </c>
      <c r="D18" s="14">
        <v>161200</v>
      </c>
      <c r="E18" s="15">
        <f t="shared" si="0"/>
        <v>161200</v>
      </c>
    </row>
    <row r="19" spans="1:5" ht="17.25" x14ac:dyDescent="0.25">
      <c r="A19" s="16">
        <v>8</v>
      </c>
      <c r="B19" s="12" t="s">
        <v>20</v>
      </c>
      <c r="C19" s="17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7">
        <v>7</v>
      </c>
      <c r="D20" s="14">
        <v>150800</v>
      </c>
      <c r="E20" s="15">
        <f t="shared" si="0"/>
        <v>1055600</v>
      </c>
    </row>
    <row r="21" spans="1:5" ht="17.25" x14ac:dyDescent="0.25">
      <c r="A21" s="16">
        <v>10</v>
      </c>
      <c r="B21" s="12" t="s">
        <v>22</v>
      </c>
      <c r="C21" s="17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7">
        <v>1</v>
      </c>
      <c r="D22" s="14">
        <v>135200</v>
      </c>
      <c r="E22" s="15">
        <f t="shared" si="0"/>
        <v>135200</v>
      </c>
    </row>
    <row r="23" spans="1:5" ht="17.25" x14ac:dyDescent="0.25">
      <c r="A23" s="16">
        <v>12</v>
      </c>
      <c r="B23" s="12" t="s">
        <v>24</v>
      </c>
      <c r="C23" s="17">
        <v>2</v>
      </c>
      <c r="D23" s="14">
        <v>124800</v>
      </c>
      <c r="E23" s="15">
        <f t="shared" si="0"/>
        <v>249600</v>
      </c>
    </row>
    <row r="24" spans="1:5" ht="17.25" x14ac:dyDescent="0.25">
      <c r="A24" s="11">
        <v>13</v>
      </c>
      <c r="B24" s="12" t="s">
        <v>25</v>
      </c>
      <c r="C24" s="17">
        <v>1</v>
      </c>
      <c r="D24" s="14">
        <v>119600</v>
      </c>
      <c r="E24" s="15">
        <f t="shared" si="0"/>
        <v>119600</v>
      </c>
    </row>
    <row r="25" spans="1:5" ht="17.25" x14ac:dyDescent="0.25">
      <c r="A25" s="16">
        <v>14</v>
      </c>
      <c r="B25" s="12" t="s">
        <v>26</v>
      </c>
      <c r="C25" s="17">
        <v>1</v>
      </c>
      <c r="D25" s="14">
        <v>124800</v>
      </c>
      <c r="E25" s="15">
        <f t="shared" si="0"/>
        <v>124800</v>
      </c>
    </row>
    <row r="26" spans="1:5" ht="17.25" x14ac:dyDescent="0.25">
      <c r="A26" s="11">
        <v>15</v>
      </c>
      <c r="B26" s="12" t="s">
        <v>27</v>
      </c>
      <c r="C26" s="17">
        <v>1</v>
      </c>
      <c r="D26" s="14">
        <v>119600</v>
      </c>
      <c r="E26" s="15">
        <f t="shared" si="0"/>
        <v>119600</v>
      </c>
    </row>
    <row r="27" spans="1:5" ht="17.25" x14ac:dyDescent="0.25">
      <c r="A27" s="16">
        <v>16</v>
      </c>
      <c r="B27" s="12" t="s">
        <v>28</v>
      </c>
      <c r="C27" s="17">
        <v>0.5</v>
      </c>
      <c r="D27" s="14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29</v>
      </c>
      <c r="C28" s="17">
        <v>1</v>
      </c>
      <c r="D28" s="14">
        <v>119600</v>
      </c>
      <c r="E28" s="15">
        <f t="shared" si="0"/>
        <v>119600</v>
      </c>
    </row>
    <row r="29" spans="1:5" ht="17.25" x14ac:dyDescent="0.25">
      <c r="A29" s="16">
        <v>18</v>
      </c>
      <c r="B29" s="12" t="s">
        <v>30</v>
      </c>
      <c r="C29" s="17">
        <v>1</v>
      </c>
      <c r="D29" s="14">
        <v>119600</v>
      </c>
      <c r="E29" s="15">
        <f t="shared" si="0"/>
        <v>119600</v>
      </c>
    </row>
    <row r="30" spans="1:5" ht="17.25" x14ac:dyDescent="0.25">
      <c r="A30" s="11">
        <v>19</v>
      </c>
      <c r="B30" s="12" t="s">
        <v>31</v>
      </c>
      <c r="C30" s="17">
        <v>1</v>
      </c>
      <c r="D30" s="14">
        <v>119600</v>
      </c>
      <c r="E30" s="15">
        <f t="shared" si="0"/>
        <v>119600</v>
      </c>
    </row>
    <row r="31" spans="1:5" ht="17.25" x14ac:dyDescent="0.25">
      <c r="A31" s="16">
        <v>20</v>
      </c>
      <c r="B31" s="12" t="s">
        <v>32</v>
      </c>
      <c r="C31" s="17">
        <v>3</v>
      </c>
      <c r="D31" s="14">
        <v>119600</v>
      </c>
      <c r="E31" s="15">
        <f t="shared" si="0"/>
        <v>358800</v>
      </c>
    </row>
    <row r="32" spans="1:5" ht="17.25" x14ac:dyDescent="0.25">
      <c r="A32" s="11">
        <v>21</v>
      </c>
      <c r="B32" s="12" t="s">
        <v>33</v>
      </c>
      <c r="C32" s="17">
        <v>4</v>
      </c>
      <c r="D32" s="14">
        <v>119600</v>
      </c>
      <c r="E32" s="15">
        <f t="shared" si="0"/>
        <v>478400</v>
      </c>
    </row>
    <row r="33" spans="1:5" s="22" customFormat="1" ht="17.25" x14ac:dyDescent="0.25">
      <c r="A33" s="18"/>
      <c r="B33" s="19" t="s">
        <v>34</v>
      </c>
      <c r="C33" s="20">
        <f>SUM(C12:C32)</f>
        <v>40.94</v>
      </c>
      <c r="D33" s="20"/>
      <c r="E33" s="21">
        <f>SUM(E12:E32)</f>
        <v>5879848</v>
      </c>
    </row>
    <row r="35" spans="1:5" customFormat="1" ht="38.25" customHeight="1" x14ac:dyDescent="0.25">
      <c r="A35" s="30" t="s">
        <v>35</v>
      </c>
      <c r="B35" s="30"/>
      <c r="C35" s="30"/>
      <c r="D35" s="30"/>
      <c r="E35" s="30"/>
    </row>
    <row r="36" spans="1:5" customFormat="1" ht="15" x14ac:dyDescent="0.25">
      <c r="A36" s="23"/>
      <c r="B36" s="23"/>
      <c r="C36" s="23"/>
      <c r="D36" s="4"/>
      <c r="E36" s="4"/>
    </row>
    <row r="37" spans="1:5" customFormat="1" ht="129.75" customHeight="1" x14ac:dyDescent="0.25">
      <c r="A37" s="24" t="s">
        <v>36</v>
      </c>
      <c r="B37" s="6"/>
      <c r="C37" s="26"/>
      <c r="D37" s="26"/>
      <c r="E37" s="25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1543050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157-7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https://mul2.yerevan.am/tasks/1425501/oneclick/157.xlsx?token=fadf71fef5836cab6bb34a928b9bc689</cp:keywords>
  <cp:lastModifiedBy>Lusine Petrosyan</cp:lastModifiedBy>
  <dcterms:created xsi:type="dcterms:W3CDTF">2024-03-28T13:30:46Z</dcterms:created>
  <dcterms:modified xsi:type="dcterms:W3CDTF">2024-04-02T08:19:59Z</dcterms:modified>
</cp:coreProperties>
</file>