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0F4618E-BBBA-4347-8305-33D6F270F799}" xr6:coauthVersionLast="47" xr6:coauthVersionMax="47" xr10:uidLastSave="{00000000-0000-0000-0000-000000000000}"/>
  <bookViews>
    <workbookView xWindow="-120" yWindow="-120" windowWidth="29040" windowHeight="15720" xr2:uid="{7E1A0CA1-3E36-4DB5-ADCD-5E099FB3F786}"/>
  </bookViews>
  <sheets>
    <sheet name="158-4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<sst xmlns="http://schemas.openxmlformats.org/spreadsheetml/2006/main" count="36" uniqueCount="36">
  <si>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152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</si>
  <si>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</si>
  <si>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</si>
  <si>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</si>
  <si>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</si>
  <si>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Հ.158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</si>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</sst>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59E65BD-E07A-4B26-8BEE-AA9EDA4A469F}"/>
    <cellStyle name="Normal_37-hastiqacucak" xfId="2" xr:uid="{C385DAA5-68F1-48BE-983D-618D830AA412}"/>
    <cellStyle name="Normal_Sheet1" xfId="1" xr:uid="{A3C81DB8-9E60-47CA-87AE-F3DFF422FA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OQAgAFAATQAAAAAAAAAAAAAAAAAAAAAAAAAAAAAAAAAAAAAAAAAAAAAAAAAAAAAAAAAAAAAAAAAAAAAAAAAAAAAAAAAAAAAAAAAAAAAAAAAAAAAAAAAAAAAAAAAAAAAAAADoBwQAAgACAAwAE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5NDlaMCMGCSqGSIb3DQEJBDEWBBSdrNrP16Eja/QI7lgjnOXohocNGzArBgsqhkiG9w0BCRACDDEcMBowGDAWBBRE5xMFRVajmd/v2Zzf5CvSbEm8HjANBgkqhkiG9w0BAQEFAASCAQB2Ji5+SbdKOUb5mJ/WUnsKnBHV47GTO41SfO3NmC2G/w3GZtLVZL4rNxaAjhpkvzHEmg30aU+F5e1feNXYw9g+L17DsI0W23n+YR8BteT1JjPxqtZT4wTI3+9HHAM+pJqql0wixAIIOekc+vmKQfVD/AgOEKVpGZ+4hwdc8qXHhkzL9paWLjP3CwBov1ZBaaTplC1nlqEvm4kJx3uxljnjKQxAbyvSzIW40FxXZTADcTuCopJ7esyYO9JlhGeb+peXBnVQY8VC+Lh0Yp6FHYK1Zot/PelG9amOEie2crKy4G671BkeI8JaagUz4PgqFBJFPqNw10fTC/0LIssb1rz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1206500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0A7937B-A843-7F83-6573-6C8E088AF5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4D6A2-3A27-46FD-BCDE-BAA767D58D5E}">
  <sheetPr codeName="Sheet1">
    <tabColor theme="4" tint="0.59999389629810485"/>
  </sheetPr>
  <dimension ref="A1:E35"/>
  <sheetViews>
    <sheetView tabSelected="1" view="pageBreakPreview" topLeftCell="A13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85546875" style="6" customWidth="1"/>
    <col min="2" max="2" width="39.85546875" style="6" customWidth="1"/>
    <col min="3" max="3" width="20" style="6" customWidth="1"/>
    <col min="4" max="4" width="26.85546875" style="6" customWidth="1"/>
    <col min="5" max="5" width="27.71093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8.2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208000</v>
      </c>
      <c r="E12" s="15">
        <f>C12*D12</f>
        <v>208000</v>
      </c>
    </row>
    <row r="13" spans="1:5" ht="34.5" x14ac:dyDescent="0.25">
      <c r="A13" s="16">
        <v>2</v>
      </c>
      <c r="B13" s="12" t="s">
        <v>14</v>
      </c>
      <c r="C13" s="13">
        <v>1</v>
      </c>
      <c r="D13" s="17">
        <v>164320</v>
      </c>
      <c r="E13" s="15">
        <f t="shared" ref="E13:E30" si="0">C13*D13</f>
        <v>164320</v>
      </c>
    </row>
    <row r="14" spans="1:5" ht="17.25" x14ac:dyDescent="0.25">
      <c r="A14" s="11">
        <v>3</v>
      </c>
      <c r="B14" s="12" t="s">
        <v>15</v>
      </c>
      <c r="C14" s="13">
        <v>1</v>
      </c>
      <c r="D14" s="17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3">
        <f>4*1.17</f>
        <v>4.68</v>
      </c>
      <c r="D15" s="17">
        <v>161200</v>
      </c>
      <c r="E15" s="15">
        <f t="shared" si="0"/>
        <v>754416</v>
      </c>
    </row>
    <row r="16" spans="1:5" ht="17.25" x14ac:dyDescent="0.25">
      <c r="A16" s="11">
        <v>5</v>
      </c>
      <c r="B16" s="12" t="s">
        <v>17</v>
      </c>
      <c r="C16" s="13">
        <f>4*0.25</f>
        <v>1</v>
      </c>
      <c r="D16" s="17">
        <v>161200</v>
      </c>
      <c r="E16" s="15">
        <f t="shared" si="0"/>
        <v>161200</v>
      </c>
    </row>
    <row r="17" spans="1:5" ht="17.25" x14ac:dyDescent="0.25">
      <c r="A17" s="16">
        <v>6</v>
      </c>
      <c r="B17" s="12" t="s">
        <v>18</v>
      </c>
      <c r="C17" s="13">
        <f>3*0.25</f>
        <v>0.75</v>
      </c>
      <c r="D17" s="17">
        <v>161200</v>
      </c>
      <c r="E17" s="15">
        <f t="shared" si="0"/>
        <v>120900</v>
      </c>
    </row>
    <row r="18" spans="1:5" ht="17.25" x14ac:dyDescent="0.25">
      <c r="A18" s="11">
        <v>7</v>
      </c>
      <c r="B18" s="12" t="s">
        <v>19</v>
      </c>
      <c r="C18" s="13">
        <v>1</v>
      </c>
      <c r="D18" s="17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3">
        <v>1</v>
      </c>
      <c r="D19" s="17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3">
        <v>4</v>
      </c>
      <c r="D20" s="17">
        <v>150800</v>
      </c>
      <c r="E20" s="15">
        <f t="shared" si="0"/>
        <v>603200</v>
      </c>
    </row>
    <row r="21" spans="1:5" ht="17.25" x14ac:dyDescent="0.25">
      <c r="A21" s="16">
        <v>10</v>
      </c>
      <c r="B21" s="12" t="s">
        <v>22</v>
      </c>
      <c r="C21" s="13">
        <v>1</v>
      </c>
      <c r="D21" s="17">
        <v>135200</v>
      </c>
      <c r="E21" s="15">
        <f t="shared" si="0"/>
        <v>135200</v>
      </c>
    </row>
    <row r="22" spans="1:5" ht="17.25" x14ac:dyDescent="0.25">
      <c r="A22" s="11">
        <v>11</v>
      </c>
      <c r="B22" s="12" t="s">
        <v>23</v>
      </c>
      <c r="C22" s="13">
        <v>0.5</v>
      </c>
      <c r="D22" s="17">
        <v>119600</v>
      </c>
      <c r="E22" s="15">
        <f t="shared" si="0"/>
        <v>59800</v>
      </c>
    </row>
    <row r="23" spans="1:5" ht="17.25" x14ac:dyDescent="0.25">
      <c r="A23" s="16">
        <v>12</v>
      </c>
      <c r="B23" s="12" t="s">
        <v>24</v>
      </c>
      <c r="C23" s="13">
        <v>1</v>
      </c>
      <c r="D23" s="17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25</v>
      </c>
      <c r="C24" s="13">
        <v>1</v>
      </c>
      <c r="D24" s="17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26</v>
      </c>
      <c r="C25" s="13">
        <v>0.5</v>
      </c>
      <c r="D25" s="17">
        <v>124800</v>
      </c>
      <c r="E25" s="15">
        <f t="shared" si="0"/>
        <v>62400</v>
      </c>
    </row>
    <row r="26" spans="1:5" ht="17.25" x14ac:dyDescent="0.25">
      <c r="A26" s="11">
        <v>15</v>
      </c>
      <c r="B26" s="12" t="s">
        <v>27</v>
      </c>
      <c r="C26" s="13">
        <v>0.5</v>
      </c>
      <c r="D26" s="17">
        <v>119600</v>
      </c>
      <c r="E26" s="15">
        <f t="shared" si="0"/>
        <v>59800</v>
      </c>
    </row>
    <row r="27" spans="1:5" ht="17.25" x14ac:dyDescent="0.25">
      <c r="A27" s="16">
        <v>16</v>
      </c>
      <c r="B27" s="12" t="s">
        <v>28</v>
      </c>
      <c r="C27" s="13">
        <v>0.5</v>
      </c>
      <c r="D27" s="17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3">
        <v>1.5</v>
      </c>
      <c r="D28" s="17">
        <v>119600</v>
      </c>
      <c r="E28" s="15">
        <f t="shared" si="0"/>
        <v>179400</v>
      </c>
    </row>
    <row r="29" spans="1:5" ht="17.25" x14ac:dyDescent="0.25">
      <c r="A29" s="16">
        <v>18</v>
      </c>
      <c r="B29" s="12" t="s">
        <v>30</v>
      </c>
      <c r="C29" s="13">
        <v>0.5</v>
      </c>
      <c r="D29" s="17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31</v>
      </c>
      <c r="C30" s="13">
        <v>3</v>
      </c>
      <c r="D30" s="17">
        <v>119600</v>
      </c>
      <c r="E30" s="15">
        <f t="shared" si="0"/>
        <v>358800</v>
      </c>
    </row>
    <row r="31" spans="1:5" s="22" customFormat="1" ht="17.25" x14ac:dyDescent="0.25">
      <c r="A31" s="18"/>
      <c r="B31" s="19" t="s">
        <v>32</v>
      </c>
      <c r="C31" s="20">
        <f t="shared" ref="C31:E31" si="1">SUM(C12:C30)</f>
        <v>25.43</v>
      </c>
      <c r="D31" s="20"/>
      <c r="E31" s="21">
        <f t="shared" si="1"/>
        <v>3706716</v>
      </c>
    </row>
    <row r="33" spans="1:5" customFormat="1" ht="38.25" customHeight="1" x14ac:dyDescent="0.25">
      <c r="A33" s="29" t="s">
        <v>33</v>
      </c>
      <c r="B33" s="29"/>
      <c r="C33" s="29"/>
      <c r="D33" s="29"/>
      <c r="E33" s="29"/>
    </row>
    <row r="34" spans="1:5" customFormat="1" ht="15" x14ac:dyDescent="0.25">
      <c r="A34" s="23"/>
      <c r="B34" s="23"/>
      <c r="C34" s="23"/>
      <c r="D34" s="4"/>
      <c r="E34" s="4"/>
    </row>
    <row r="35" spans="1:5" customFormat="1" ht="129.75" customHeight="1" x14ac:dyDescent="0.25">
      <c r="A35" s="24" t="s">
        <v>34</v>
      </c>
      <c r="B35" s="6"/>
      <c r="C35" s="26"/>
      <c r="D35" s="26"/>
      <c r="E35" s="25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1209675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158-4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https://mul2.yerevan.am/tasks/1425501/oneclick/158.xlsx?token=624efd9ad9182db78a617946819d69c3</cp:keywords>
  <cp:lastModifiedBy>Lusine Petrosyan</cp:lastModifiedBy>
  <dcterms:created xsi:type="dcterms:W3CDTF">2024-03-28T13:34:40Z</dcterms:created>
  <dcterms:modified xsi:type="dcterms:W3CDTF">2024-04-02T08:20:22Z</dcterms:modified>
</cp:coreProperties>
</file>