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7DCA35A-A4FC-47C0-BDB7-7CEEFF1E10FB}" xr6:coauthVersionLast="47" xr6:coauthVersionMax="47" xr10:uidLastSave="{00000000-0000-0000-0000-000000000000}"/>
  <bookViews>
    <workbookView xWindow="-120" yWindow="-120" windowWidth="29040" windowHeight="15720" xr2:uid="{66CD6413-6ED2-440A-9B58-4989FFD9FBFC}"/>
  </bookViews>
  <sheets>
    <sheet name="159-3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31" i="1"/>
  <c r="E30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4" i="1"/>
  <c r="E13" i="1"/>
  <c r="E12" i="1"/>
  <c r="C32" i="1" l="1"/>
  <c r="E15" i="1"/>
  <c r="E32" i="1" s="1"/>
</calcChain>
</file>

<file path=xl/sharedStrings.xml><?xml version="1.0" encoding="utf-8"?>
<sst xmlns="http://schemas.openxmlformats.org/spreadsheetml/2006/main" count="37" uniqueCount="37">
  <si>
    <t>Հավելված 153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</si>
  <si>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</si>
  <si>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</si>
  <si>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</si>
  <si>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</si>
  <si>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Հ.159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</si>
  <si>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</si>
  <si>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</si>
  <si>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</si>
  <si>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</si>
  <si>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</si>
  <si>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</si>
  <si>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</si>
  <si>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</si>
  <si>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</si>
  <si>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</si>
  <si>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</si>
  <si>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</si>
  <si>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</si>
  <si>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</si>
  <si>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</si>
  <si>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</si>
  <si>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</si>
  <si>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</si>
  <si>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</si>
  <si>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</si>
  <si>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</si>
  <si>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</si>
  <si>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</si>
  <si>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</si>
  <si>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</si>
  <si>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</si>
  <si>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</si>
  <si>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</si>
  <si>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</si>
  <si>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</si>
  <si>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Լվացարար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</si>
</sst>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31192D66-ECD6-4618-A3E7-BBEB7C8DB052}"/>
    <cellStyle name="Normal_37-hastiqacucak" xfId="2" xr:uid="{F09CACB3-A408-4971-A163-03CAD97E7A2D}"/>
    <cellStyle name="Normal_Sheet1" xfId="1" xr:uid="{B1C6CA5C-0306-4F5D-B9E2-BD4B1A73E1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IAMAAgAFAATQAAAAAAAAAAAAAAAAAAAAAAAAAAAAAAAAAAAAAAAAAAAAAAAAAAAAAAAAAAAAAAAAAAAAAAAAAAAAAAAAAAAAAAAAAAAAAAAAAAAAAAAAAAAAAAAAAAAAAAAADoBwQAAgACAAwAF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IwMzZaMCMGCSqGSIb3DQEJBDEWBBRM6hyleXgxg82U+/S9EC2y8TFQBDArBgsqhkiG9w0BCRACDDEcMBowGDAWBBRE5xMFRVajmd/v2Zzf5CvSbEm8HjANBgkqhkiG9w0BAQEFAASCAQAJJIdj8VZPtOk6zwufrUOcHVcT8Bik33xGRzwpmFdEGcVepC23CInnSeRowT3QSUX7oL9rcRilFN8u3h9U41zMJJanI4Eg+YgSKdgEmHCyySehBs0E4FfnV43Hp3zbK+wm/mafc6oPdDBqQhgARBxiKiqVKz6x9/CiU1A7etVNCyXUWxDF+ByB79XFFXCA8cMF2x/HdbBHClWD0J1QIYogUQPLqE5M4EhaoieBvWlhkrG2M86WSKZ9tTw+8MNXp0qYvCsgJx2Ow0NiprwMRFuLAnRzRexE3ZI+Sho7osuB2Kl2rFKwL5NGdij+BQBx9aN8FYx4HCZfCtK2srwJPTa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1416050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C963CB1-727C-368C-8EFC-12F5855861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E211-684E-44F6-9AEC-53CD7EAB886D}">
  <sheetPr codeName="Sheet1">
    <tabColor theme="4" tint="0.59999389629810485"/>
  </sheetPr>
  <dimension ref="A1:E36"/>
  <sheetViews>
    <sheetView tabSelected="1" view="pageBreakPreview" topLeftCell="A19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5703125" style="6" customWidth="1"/>
    <col min="2" max="2" width="35.28515625" style="6" customWidth="1"/>
    <col min="3" max="3" width="16.85546875" style="6" customWidth="1"/>
    <col min="4" max="4" width="27.5703125" style="6" customWidth="1"/>
    <col min="5" max="5" width="28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.7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17.25" customHeight="1" x14ac:dyDescent="0.25">
      <c r="A9" s="1"/>
      <c r="B9" s="1"/>
      <c r="D9" s="7"/>
      <c r="E9" s="24" t="s">
        <v>7</v>
      </c>
    </row>
    <row r="10" spans="1:5" customFormat="1" ht="37.5" customHeight="1" x14ac:dyDescent="0.25">
      <c r="A10" s="8" t="s">
        <v>8</v>
      </c>
      <c r="B10" s="8" t="s">
        <v>9</v>
      </c>
      <c r="C10" s="8" t="s">
        <v>10</v>
      </c>
      <c r="D10" s="8" t="s">
        <v>11</v>
      </c>
      <c r="E10" s="8" t="s">
        <v>12</v>
      </c>
    </row>
    <row r="11" spans="1:5" customFormat="1" ht="13.5" customHeight="1" x14ac:dyDescent="0.25">
      <c r="A11" s="8">
        <v>1</v>
      </c>
      <c r="B11" s="8">
        <v>2</v>
      </c>
      <c r="C11" s="9">
        <v>3</v>
      </c>
      <c r="D11" s="8">
        <v>4</v>
      </c>
      <c r="E11" s="8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2">
        <v>0.5</v>
      </c>
      <c r="D13" s="15">
        <v>164320</v>
      </c>
      <c r="E13" s="14">
        <f t="shared" ref="E13:E31" si="0">C13*D13</f>
        <v>82160</v>
      </c>
    </row>
    <row r="14" spans="1:5" ht="17.25" x14ac:dyDescent="0.25">
      <c r="A14" s="10">
        <v>3</v>
      </c>
      <c r="B14" s="11" t="s">
        <v>15</v>
      </c>
      <c r="C14" s="12">
        <v>1</v>
      </c>
      <c r="D14" s="15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3*1.17</f>
        <v>3.51</v>
      </c>
      <c r="D15" s="15">
        <v>161200</v>
      </c>
      <c r="E15" s="14">
        <f t="shared" si="0"/>
        <v>565812</v>
      </c>
    </row>
    <row r="16" spans="1:5" ht="17.25" x14ac:dyDescent="0.25">
      <c r="A16" s="10">
        <v>5</v>
      </c>
      <c r="B16" s="11" t="s">
        <v>17</v>
      </c>
      <c r="C16" s="12">
        <f>3*0.25</f>
        <v>0.75</v>
      </c>
      <c r="D16" s="15">
        <v>161200</v>
      </c>
      <c r="E16" s="14">
        <f t="shared" si="0"/>
        <v>120900</v>
      </c>
    </row>
    <row r="17" spans="1:5" ht="17.25" x14ac:dyDescent="0.25">
      <c r="A17" s="10">
        <v>6</v>
      </c>
      <c r="B17" s="11" t="s">
        <v>18</v>
      </c>
      <c r="C17" s="12">
        <f>2*0.25</f>
        <v>0.5</v>
      </c>
      <c r="D17" s="15">
        <v>161200</v>
      </c>
      <c r="E17" s="14">
        <f t="shared" si="0"/>
        <v>80600</v>
      </c>
    </row>
    <row r="18" spans="1:5" ht="17.25" x14ac:dyDescent="0.25">
      <c r="A18" s="10">
        <v>7</v>
      </c>
      <c r="B18" s="11" t="s">
        <v>19</v>
      </c>
      <c r="C18" s="12">
        <v>1</v>
      </c>
      <c r="D18" s="15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5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3</v>
      </c>
      <c r="D20" s="15">
        <v>150800</v>
      </c>
      <c r="E20" s="14">
        <f t="shared" si="0"/>
        <v>452400</v>
      </c>
    </row>
    <row r="21" spans="1:5" ht="17.25" x14ac:dyDescent="0.25">
      <c r="A21" s="10">
        <v>10</v>
      </c>
      <c r="B21" s="11" t="s">
        <v>22</v>
      </c>
      <c r="C21" s="12">
        <v>1</v>
      </c>
      <c r="D21" s="15">
        <v>135200</v>
      </c>
      <c r="E21" s="14">
        <f t="shared" si="0"/>
        <v>135200</v>
      </c>
    </row>
    <row r="22" spans="1:5" ht="17.25" x14ac:dyDescent="0.25">
      <c r="A22" s="10">
        <v>11</v>
      </c>
      <c r="B22" s="11" t="s">
        <v>23</v>
      </c>
      <c r="C22" s="12">
        <v>0.5</v>
      </c>
      <c r="D22" s="15">
        <v>119600</v>
      </c>
      <c r="E22" s="14">
        <f t="shared" si="0"/>
        <v>59800</v>
      </c>
    </row>
    <row r="23" spans="1:5" ht="17.25" x14ac:dyDescent="0.25">
      <c r="A23" s="10">
        <v>12</v>
      </c>
      <c r="B23" s="11" t="s">
        <v>24</v>
      </c>
      <c r="C23" s="12">
        <v>1</v>
      </c>
      <c r="D23" s="15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2">
        <v>0.5</v>
      </c>
      <c r="D24" s="15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2">
        <v>0.5</v>
      </c>
      <c r="D25" s="15">
        <v>124800</v>
      </c>
      <c r="E25" s="14">
        <f t="shared" si="0"/>
        <v>62400</v>
      </c>
    </row>
    <row r="26" spans="1:5" ht="17.25" x14ac:dyDescent="0.25">
      <c r="A26" s="10">
        <v>15</v>
      </c>
      <c r="B26" s="11" t="s">
        <v>27</v>
      </c>
      <c r="C26" s="12">
        <v>0.5</v>
      </c>
      <c r="D26" s="15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5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5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36</v>
      </c>
      <c r="C29" s="12">
        <v>0.5</v>
      </c>
      <c r="D29" s="15">
        <v>119600</v>
      </c>
      <c r="E29" s="14">
        <f t="shared" ref="E29" si="1">C29*D29</f>
        <v>59800</v>
      </c>
    </row>
    <row r="30" spans="1:5" ht="17.25" x14ac:dyDescent="0.25">
      <c r="A30" s="10">
        <v>19</v>
      </c>
      <c r="B30" s="11" t="s">
        <v>30</v>
      </c>
      <c r="C30" s="12">
        <v>0.5</v>
      </c>
      <c r="D30" s="15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31</v>
      </c>
      <c r="C31" s="12">
        <v>3</v>
      </c>
      <c r="D31" s="15">
        <v>119600</v>
      </c>
      <c r="E31" s="14">
        <f t="shared" si="0"/>
        <v>358800</v>
      </c>
    </row>
    <row r="32" spans="1:5" s="20" customFormat="1" ht="17.25" x14ac:dyDescent="0.25">
      <c r="A32" s="16"/>
      <c r="B32" s="17" t="s">
        <v>32</v>
      </c>
      <c r="C32" s="18">
        <f t="shared" ref="C32:E32" si="2">SUM(C12:C31)</f>
        <v>22.259999999999998</v>
      </c>
      <c r="D32" s="18"/>
      <c r="E32" s="19">
        <f t="shared" si="2"/>
        <v>3204552</v>
      </c>
    </row>
    <row r="34" spans="1:5" customFormat="1" ht="38.25" customHeight="1" x14ac:dyDescent="0.25">
      <c r="A34" s="28" t="s">
        <v>33</v>
      </c>
      <c r="B34" s="28"/>
      <c r="C34" s="28"/>
      <c r="D34" s="28"/>
      <c r="E34" s="28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22.25" customHeight="1" x14ac:dyDescent="0.25">
      <c r="A36" s="22" t="s">
        <v>34</v>
      </c>
      <c r="B36" s="6"/>
      <c r="C36" s="25"/>
      <c r="D36" s="25"/>
      <c r="E36" s="23" t="s">
        <v>35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1419225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159-3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https://mul2.yerevan.am/tasks/1425501/oneclick/159.xlsx?token=7f7765134febaab997e82b255e49ed47</cp:keywords>
  <cp:lastModifiedBy>Lusine Petrosyan</cp:lastModifiedBy>
  <dcterms:created xsi:type="dcterms:W3CDTF">2024-03-28T13:38:55Z</dcterms:created>
  <dcterms:modified xsi:type="dcterms:W3CDTF">2024-04-02T08:21:07Z</dcterms:modified>
</cp:coreProperties>
</file>