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4DE17C7-509F-4E31-9812-6B7E6E09280A}" xr6:coauthVersionLast="47" xr6:coauthVersionMax="47" xr10:uidLastSave="{00000000-0000-0000-0000-000000000000}"/>
  <bookViews>
    <workbookView xWindow="-120" yWindow="-120" windowWidth="29040" windowHeight="15720" xr2:uid="{C26C84AE-66FC-4074-B911-4473B59849E2}"/>
  </bookViews>
  <sheets>
    <sheet name="160-6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C15" i="1"/>
  <c r="E15" i="1" s="1"/>
  <c r="E14" i="1"/>
  <c r="E13" i="1"/>
  <c r="E36" i="1" s="1"/>
  <c r="E12" i="1"/>
  <c r="C36" i="1" l="1"/>
</calcChain>
</file>

<file path=xl/sharedStrings.xml><?xml version="1.0" encoding="utf-8"?>
<sst xmlns="http://schemas.openxmlformats.org/spreadsheetml/2006/main" count="41" uniqueCount="41">
  <si>
    <t>Հավելված 154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</si>
  <si>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</si>
  <si>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</si>
  <si>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</si>
  <si>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</si>
  <si>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Հ.160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</si>
  <si>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</si>
  <si>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</si>
  <si>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</si>
  <si>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</si>
  <si>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</si>
  <si>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</si>
  <si>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</si>
  <si>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</si>
  <si>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</si>
  <si>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</si>
  <si>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</si>
  <si>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</si>
  <si>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</si>
  <si>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</si>
  <si>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</si>
  <si>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Սոցիալական մանկավարժ</t>
  </si>
  <si>
    <t>Հատուկ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</si>
  <si>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</si>
  <si>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</si>
  <si>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</si>
  <si>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</si>
  <si>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</si>
  <si>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</si>
  <si>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</si>
  <si>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</si>
  <si>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</si>
  <si>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</si>
  <si>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Լվացարար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</si>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</sst>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FFA98E75-A301-467A-B970-9DF3BF3C93FE}"/>
    <cellStyle name="Normal_37-hastiqacucak" xfId="2" xr:uid="{54CCBF4D-1452-4947-8BD3-A6EE25010BFD}"/>
    <cellStyle name="Normal_Sheet1" xfId="1" xr:uid="{5B314704-FEE8-41DE-905B-852EA8BA28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IAMQAgAFAATQAAAAAAAAAAAAAAAAAAAAAAAAAAAAAAAAAAAAAAAAAAAAAAAAAAAAAAAAAAAAAAAAAAAAAAAAAAAAAAAAAAAAAAAAAAAAAAAAAAAAAAAAAAAAAAAAAAAAAAAADoBwQAAgACAAwAF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IxMTFaMCMGCSqGSIb3DQEJBDEWBBQb4aGXD4TWZ+VwmjzrN5l1/Jvn+zArBgsqhkiG9w0BCRACDDEcMBowGDAWBBRE5xMFRVajmd/v2Zzf5CvSbEm8HjANBgkqhkiG9w0BAQEFAASCAQCwY8Enf5NEw8pihBmE+pc1Am7hRg64Au1aQw/DOb/u8gF++fEEEMCj0myQcHdd0+KLK10MeTbEzjbEolVyXrkInSYvnVAC/IBvezbobz2SCPXqid5Ht6GIOMIHS0x0+mLpa0TjxEg7XQC32AN6EQCUNTkarkrN7xFW2SNgmh+gZv3mgvyG5TQNHSpvJXG9nGD5iEdNaGrZVjQBJA4HeY+wtzEgihSxluv9n+tMIoD2MRrw9lmRNxA9VNmLJ9f6E//wU3W670IxrqvRRV0IgL9QCKqFPqGGo+/kiXfOG4W0PjoERRx9OBoDg5gZja3gYsRlkbQLHamu6NPnrDke3hc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1444625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C029D0F-1D00-B9B5-C7E9-DA0E0C7446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396BC-1D6A-47A6-AA1E-91D6D4F5514B}">
  <sheetPr codeName="Sheet1">
    <tabColor theme="4" tint="0.59999389629810485"/>
  </sheetPr>
  <dimension ref="A1:E40"/>
  <sheetViews>
    <sheetView tabSelected="1" view="pageBreakPreview" topLeftCell="A19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140625" style="6" customWidth="1"/>
    <col min="2" max="2" width="38.7109375" style="6" customWidth="1"/>
    <col min="3" max="3" width="16.42578125" style="6" customWidth="1"/>
    <col min="4" max="4" width="25.85546875" style="6" customWidth="1"/>
    <col min="5" max="5" width="31.1406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2.75" customHeight="1" x14ac:dyDescent="0.25">
      <c r="A7" s="28" t="s">
        <v>5</v>
      </c>
      <c r="B7" s="28"/>
      <c r="C7" s="28"/>
      <c r="D7" s="28"/>
      <c r="E7" s="28"/>
    </row>
    <row r="8" spans="1:5" customFormat="1" ht="21" customHeight="1" x14ac:dyDescent="0.25">
      <c r="A8" s="28" t="s">
        <v>6</v>
      </c>
      <c r="B8" s="28"/>
      <c r="C8" s="28"/>
      <c r="D8" s="28"/>
      <c r="E8" s="28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6">
        <v>2</v>
      </c>
      <c r="B13" s="12" t="s">
        <v>14</v>
      </c>
      <c r="C13" s="13">
        <v>1</v>
      </c>
      <c r="D13" s="17">
        <v>164320</v>
      </c>
      <c r="E13" s="15">
        <f t="shared" ref="E13:E35" si="0">C13*D13</f>
        <v>164320</v>
      </c>
    </row>
    <row r="14" spans="1:5" ht="17.25" x14ac:dyDescent="0.25">
      <c r="A14" s="11">
        <v>3</v>
      </c>
      <c r="B14" s="12" t="s">
        <v>15</v>
      </c>
      <c r="C14" s="13">
        <v>1</v>
      </c>
      <c r="D14" s="17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3">
        <f>6*1.17</f>
        <v>7.02</v>
      </c>
      <c r="D15" s="17">
        <v>161200</v>
      </c>
      <c r="E15" s="15">
        <f t="shared" si="0"/>
        <v>1131624</v>
      </c>
    </row>
    <row r="16" spans="1:5" ht="17.25" x14ac:dyDescent="0.25">
      <c r="A16" s="11">
        <v>5</v>
      </c>
      <c r="B16" s="12" t="s">
        <v>17</v>
      </c>
      <c r="C16" s="13">
        <f>6*0.25</f>
        <v>1.5</v>
      </c>
      <c r="D16" s="17">
        <v>161200</v>
      </c>
      <c r="E16" s="15">
        <f t="shared" si="0"/>
        <v>241800</v>
      </c>
    </row>
    <row r="17" spans="1:5" ht="17.25" x14ac:dyDescent="0.25">
      <c r="A17" s="16">
        <v>6</v>
      </c>
      <c r="B17" s="12" t="s">
        <v>18</v>
      </c>
      <c r="C17" s="13">
        <f>4*0.25</f>
        <v>1</v>
      </c>
      <c r="D17" s="17">
        <v>161200</v>
      </c>
      <c r="E17" s="15">
        <f t="shared" si="0"/>
        <v>161200</v>
      </c>
    </row>
    <row r="18" spans="1:5" ht="17.25" x14ac:dyDescent="0.25">
      <c r="A18" s="11">
        <v>7</v>
      </c>
      <c r="B18" s="12" t="s">
        <v>19</v>
      </c>
      <c r="C18" s="13">
        <v>1</v>
      </c>
      <c r="D18" s="17">
        <v>161200</v>
      </c>
      <c r="E18" s="15">
        <f t="shared" si="0"/>
        <v>161200</v>
      </c>
    </row>
    <row r="19" spans="1:5" ht="17.25" x14ac:dyDescent="0.25">
      <c r="A19" s="16">
        <v>8</v>
      </c>
      <c r="B19" s="12" t="s">
        <v>20</v>
      </c>
      <c r="C19" s="13">
        <v>1</v>
      </c>
      <c r="D19" s="17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3">
        <v>1</v>
      </c>
      <c r="D20" s="17">
        <v>161200</v>
      </c>
      <c r="E20" s="15">
        <f t="shared" si="0"/>
        <v>161200</v>
      </c>
    </row>
    <row r="21" spans="1:5" ht="17.25" x14ac:dyDescent="0.25">
      <c r="A21" s="16">
        <v>10</v>
      </c>
      <c r="B21" s="12" t="s">
        <v>22</v>
      </c>
      <c r="C21" s="13">
        <v>1</v>
      </c>
      <c r="D21" s="17">
        <v>161200</v>
      </c>
      <c r="E21" s="15">
        <f t="shared" si="0"/>
        <v>161200</v>
      </c>
    </row>
    <row r="22" spans="1:5" ht="17.25" x14ac:dyDescent="0.25">
      <c r="A22" s="11">
        <v>11</v>
      </c>
      <c r="B22" s="12" t="s">
        <v>23</v>
      </c>
      <c r="C22" s="13">
        <v>6</v>
      </c>
      <c r="D22" s="17">
        <v>150800</v>
      </c>
      <c r="E22" s="15">
        <f t="shared" si="0"/>
        <v>904800</v>
      </c>
    </row>
    <row r="23" spans="1:5" ht="17.25" x14ac:dyDescent="0.25">
      <c r="A23" s="16">
        <v>12</v>
      </c>
      <c r="B23" s="12" t="s">
        <v>24</v>
      </c>
      <c r="C23" s="13">
        <v>1</v>
      </c>
      <c r="D23" s="17">
        <v>119600</v>
      </c>
      <c r="E23" s="15">
        <f t="shared" si="0"/>
        <v>119600</v>
      </c>
    </row>
    <row r="24" spans="1:5" ht="17.25" x14ac:dyDescent="0.25">
      <c r="A24" s="11">
        <v>13</v>
      </c>
      <c r="B24" s="12" t="s">
        <v>25</v>
      </c>
      <c r="C24" s="13">
        <v>1</v>
      </c>
      <c r="D24" s="17">
        <v>135200</v>
      </c>
      <c r="E24" s="15">
        <f t="shared" si="0"/>
        <v>135200</v>
      </c>
    </row>
    <row r="25" spans="1:5" ht="17.25" x14ac:dyDescent="0.25">
      <c r="A25" s="16">
        <v>14</v>
      </c>
      <c r="B25" s="12" t="s">
        <v>26</v>
      </c>
      <c r="C25" s="13">
        <v>1</v>
      </c>
      <c r="D25" s="17">
        <v>124800</v>
      </c>
      <c r="E25" s="15">
        <f t="shared" si="0"/>
        <v>124800</v>
      </c>
    </row>
    <row r="26" spans="1:5" ht="17.25" x14ac:dyDescent="0.25">
      <c r="A26" s="11">
        <v>15</v>
      </c>
      <c r="B26" s="12" t="s">
        <v>27</v>
      </c>
      <c r="C26" s="13">
        <v>1</v>
      </c>
      <c r="D26" s="17">
        <v>119600</v>
      </c>
      <c r="E26" s="15">
        <f t="shared" si="0"/>
        <v>119600</v>
      </c>
    </row>
    <row r="27" spans="1:5" ht="17.25" x14ac:dyDescent="0.25">
      <c r="A27" s="16">
        <v>16</v>
      </c>
      <c r="B27" s="12" t="s">
        <v>28</v>
      </c>
      <c r="C27" s="13">
        <v>0.75</v>
      </c>
      <c r="D27" s="17">
        <v>124800</v>
      </c>
      <c r="E27" s="15">
        <f t="shared" si="0"/>
        <v>93600</v>
      </c>
    </row>
    <row r="28" spans="1:5" ht="17.25" x14ac:dyDescent="0.25">
      <c r="A28" s="11">
        <v>17</v>
      </c>
      <c r="B28" s="12" t="s">
        <v>29</v>
      </c>
      <c r="C28" s="13">
        <v>0.5</v>
      </c>
      <c r="D28" s="17">
        <v>119600</v>
      </c>
      <c r="E28" s="15">
        <f t="shared" si="0"/>
        <v>59800</v>
      </c>
    </row>
    <row r="29" spans="1:5" ht="17.25" x14ac:dyDescent="0.25">
      <c r="A29" s="16">
        <v>18</v>
      </c>
      <c r="B29" s="12" t="s">
        <v>30</v>
      </c>
      <c r="C29" s="13">
        <v>0.5</v>
      </c>
      <c r="D29" s="17">
        <v>119600</v>
      </c>
      <c r="E29" s="15">
        <f t="shared" si="0"/>
        <v>59800</v>
      </c>
    </row>
    <row r="30" spans="1:5" ht="17.25" x14ac:dyDescent="0.25">
      <c r="A30" s="11">
        <v>19</v>
      </c>
      <c r="B30" s="12" t="s">
        <v>31</v>
      </c>
      <c r="C30" s="13">
        <v>1</v>
      </c>
      <c r="D30" s="17">
        <v>119600</v>
      </c>
      <c r="E30" s="15">
        <f t="shared" si="0"/>
        <v>119600</v>
      </c>
    </row>
    <row r="31" spans="1:5" ht="17.25" x14ac:dyDescent="0.25">
      <c r="A31" s="16">
        <v>20</v>
      </c>
      <c r="B31" s="12" t="s">
        <v>32</v>
      </c>
      <c r="C31" s="13">
        <v>1</v>
      </c>
      <c r="D31" s="17">
        <v>119600</v>
      </c>
      <c r="E31" s="15">
        <f t="shared" si="0"/>
        <v>119600</v>
      </c>
    </row>
    <row r="32" spans="1:5" ht="17.25" x14ac:dyDescent="0.25">
      <c r="A32" s="11">
        <v>21</v>
      </c>
      <c r="B32" s="12" t="s">
        <v>33</v>
      </c>
      <c r="C32" s="13">
        <v>0.5</v>
      </c>
      <c r="D32" s="17">
        <v>119600</v>
      </c>
      <c r="E32" s="15">
        <f t="shared" si="0"/>
        <v>59800</v>
      </c>
    </row>
    <row r="33" spans="1:5" ht="17.25" x14ac:dyDescent="0.25">
      <c r="A33" s="16">
        <v>22</v>
      </c>
      <c r="B33" s="12" t="s">
        <v>34</v>
      </c>
      <c r="C33" s="13">
        <v>0.5</v>
      </c>
      <c r="D33" s="17">
        <v>119600</v>
      </c>
      <c r="E33" s="15">
        <f t="shared" si="0"/>
        <v>59800</v>
      </c>
    </row>
    <row r="34" spans="1:5" ht="17.25" x14ac:dyDescent="0.25">
      <c r="A34" s="11">
        <v>23</v>
      </c>
      <c r="B34" s="12" t="s">
        <v>35</v>
      </c>
      <c r="C34" s="13">
        <v>3</v>
      </c>
      <c r="D34" s="17">
        <v>119600</v>
      </c>
      <c r="E34" s="15">
        <f t="shared" si="0"/>
        <v>358800</v>
      </c>
    </row>
    <row r="35" spans="1:5" ht="17.25" x14ac:dyDescent="0.25">
      <c r="A35" s="16">
        <v>24</v>
      </c>
      <c r="B35" s="12" t="s">
        <v>36</v>
      </c>
      <c r="C35" s="13">
        <v>4</v>
      </c>
      <c r="D35" s="17">
        <v>119600</v>
      </c>
      <c r="E35" s="15">
        <f t="shared" si="0"/>
        <v>478400</v>
      </c>
    </row>
    <row r="36" spans="1:5" s="22" customFormat="1" ht="17.25" x14ac:dyDescent="0.25">
      <c r="A36" s="18"/>
      <c r="B36" s="19" t="s">
        <v>37</v>
      </c>
      <c r="C36" s="20">
        <f t="shared" ref="C36:E36" si="1">SUM(C12:C35)</f>
        <v>38.269999999999996</v>
      </c>
      <c r="D36" s="21"/>
      <c r="E36" s="21">
        <f t="shared" si="1"/>
        <v>5526144</v>
      </c>
    </row>
    <row r="38" spans="1:5" customFormat="1" ht="38.25" customHeight="1" x14ac:dyDescent="0.25">
      <c r="A38" s="29" t="s">
        <v>38</v>
      </c>
      <c r="B38" s="29"/>
      <c r="C38" s="29"/>
      <c r="D38" s="29"/>
      <c r="E38" s="29"/>
    </row>
    <row r="39" spans="1:5" customFormat="1" ht="15" x14ac:dyDescent="0.25">
      <c r="A39" s="23"/>
      <c r="B39" s="23"/>
      <c r="C39" s="23"/>
      <c r="D39" s="4"/>
      <c r="E39" s="4"/>
    </row>
    <row r="40" spans="1:5" customFormat="1" ht="113.25" customHeight="1" x14ac:dyDescent="0.25">
      <c r="A40" s="24" t="s">
        <v>39</v>
      </c>
      <c r="B40" s="6"/>
      <c r="C40" s="26"/>
      <c r="D40" s="26"/>
      <c r="E40" s="25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1447800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160-6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https://mul2.yerevan.am/tasks/1425501/oneclick/160.xlsx?token=d7d96416da71a6d9be73e3addbc29e7d</cp:keywords>
  <cp:lastModifiedBy>Lusine Petrosyan</cp:lastModifiedBy>
  <dcterms:created xsi:type="dcterms:W3CDTF">2024-03-28T13:42:45Z</dcterms:created>
  <dcterms:modified xsi:type="dcterms:W3CDTF">2024-04-02T08:21:42Z</dcterms:modified>
</cp:coreProperties>
</file>