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B6F3D45-90DB-4D31-9222-84FAEEDC089D}" xr6:coauthVersionLast="47" xr6:coauthVersionMax="47" xr10:uidLastSave="{00000000-0000-0000-0000-000000000000}"/>
  <bookViews>
    <workbookView xWindow="-120" yWindow="-120" windowWidth="29040" windowHeight="15720" xr2:uid="{BD69F56E-2670-49E9-802C-5D327419A86D}"/>
  </bookViews>
  <sheets>
    <sheet name="162-6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3" i="1" s="1"/>
  <c r="E16" i="1"/>
  <c r="C16" i="1"/>
  <c r="C15" i="1"/>
  <c r="E15" i="1" s="1"/>
  <c r="E14" i="1"/>
  <c r="E13" i="1"/>
  <c r="E12" i="1"/>
  <c r="E17" i="1" l="1"/>
  <c r="E33" i="1" s="1"/>
</calcChain>
</file>

<file path=xl/sharedStrings.xml><?xml version="1.0" encoding="utf-8"?>
<sst xmlns="http://schemas.openxmlformats.org/spreadsheetml/2006/main" count="38" uniqueCount="38">
  <si>
    <t>Հավելված 156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</si>
  <si>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</si>
  <si>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</si>
  <si>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</si>
  <si>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</si>
  <si>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Հ.162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</si>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</sst>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5952276-F625-414F-A8B7-84CD01AC62B9}"/>
    <cellStyle name="Normal_37-hastiqacucak" xfId="2" xr:uid="{28E07A82-E643-4068-A82F-8DE4776E0B6A}"/>
    <cellStyle name="Normal_Sheet1" xfId="1" xr:uid="{99245C67-8B1B-4687-80C6-4ED5B6AEBA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IAMQAgAFAATQAAAAAAAAAAAAAAAAAAAAAAAAAAAAAAAAAAAAAAAAAAAAAAAAAAAAAAAAAAAAAAAAAAAAAAAAAAAAAAAAAAAAAAAAAAAAAAAAAAAAAAAAAAAAAAAAAAAAAAAADoBwQAAgACAAwAF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IxMzBaMCMGCSqGSIb3DQEJBDEWBBQ6tlYyCzdrhCSCHdEcHTr3LUGdIjArBgsqhkiG9w0BCRACDDEcMBowGDAWBBRE5xMFRVajmd/v2Zzf5CvSbEm8HjANBgkqhkiG9w0BAQEFAASCAQCm/pm6cbRiwGqP1g7FfNr7hAnw8ZtxtaW+MKp26XuWj7VKm4i9F0vJcseWdeCPX5XC5pW3UgwV6ROjPC1hoSsnkk9LIWQI1vTGaicqYe/X9IETAqXDvx2ce3sWtM+u5RIHmyoQGymy1kfUsn/Ufnvy+8kS8Yf7zanEz0eFzFmKf+PjkySY4MxaMhOTiHkUuQxbpNbjGMjvmLvdwtpf5wIWFFf1h+9DpuFeJVTohHxenlhLUh8xxY5KFz+xBSFBYGmxcU/l0k1stFMr+j+ApGrWMiWCh4/H/OgX10N6LaubTYb4wHu+sqWkSolumGbsWPRG+Zugn4qs/r7uJGgiIvO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1663700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05EF552-BF19-9965-3F48-E47B08B8ED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E423-79B7-485D-84CE-A5FD19CBC204}">
  <sheetPr codeName="Sheet1">
    <tabColor theme="4" tint="0.59999389629810485"/>
  </sheetPr>
  <dimension ref="A1:E37"/>
  <sheetViews>
    <sheetView tabSelected="1" view="pageBreakPreview" topLeftCell="A25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7109375" style="6" customWidth="1"/>
    <col min="2" max="2" width="38.5703125" style="6" customWidth="1"/>
    <col min="3" max="3" width="13.140625" style="6" customWidth="1"/>
    <col min="4" max="4" width="30.42578125" style="6" customWidth="1"/>
    <col min="5" max="5" width="26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1.25" customHeight="1" x14ac:dyDescent="0.25">
      <c r="A7" s="28" t="s">
        <v>5</v>
      </c>
      <c r="B7" s="28"/>
      <c r="C7" s="28"/>
      <c r="D7" s="28"/>
      <c r="E7" s="28"/>
    </row>
    <row r="8" spans="1:5" customFormat="1" ht="17.25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8" customHeight="1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40.5" customHeight="1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2" si="0">C13*D13</f>
        <v>164320</v>
      </c>
    </row>
    <row r="14" spans="1:5" ht="18" customHeight="1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8" customHeight="1" x14ac:dyDescent="0.25">
      <c r="A15" s="16">
        <v>4</v>
      </c>
      <c r="B15" s="12" t="s">
        <v>16</v>
      </c>
      <c r="C15" s="17">
        <f>5*1.17</f>
        <v>5.85</v>
      </c>
      <c r="D15" s="14">
        <v>161200</v>
      </c>
      <c r="E15" s="15">
        <f t="shared" si="0"/>
        <v>943020</v>
      </c>
    </row>
    <row r="16" spans="1:5" ht="39" customHeight="1" x14ac:dyDescent="0.25">
      <c r="A16" s="11">
        <v>5</v>
      </c>
      <c r="B16" s="12" t="s">
        <v>17</v>
      </c>
      <c r="C16" s="17">
        <f>1.4</f>
        <v>1.4</v>
      </c>
      <c r="D16" s="14">
        <v>161200</v>
      </c>
      <c r="E16" s="15">
        <f t="shared" si="0"/>
        <v>225680</v>
      </c>
    </row>
    <row r="17" spans="1:5" ht="18" customHeight="1" x14ac:dyDescent="0.25">
      <c r="A17" s="16">
        <v>6</v>
      </c>
      <c r="B17" s="12" t="s">
        <v>18</v>
      </c>
      <c r="C17" s="17">
        <f>6*0.25</f>
        <v>1.5</v>
      </c>
      <c r="D17" s="14">
        <v>161200</v>
      </c>
      <c r="E17" s="15">
        <f t="shared" si="0"/>
        <v>241800</v>
      </c>
    </row>
    <row r="18" spans="1:5" ht="18" customHeight="1" x14ac:dyDescent="0.25">
      <c r="A18" s="11">
        <v>7</v>
      </c>
      <c r="B18" s="12" t="s">
        <v>19</v>
      </c>
      <c r="C18" s="17">
        <f>4*0.25</f>
        <v>1</v>
      </c>
      <c r="D18" s="14">
        <v>161200</v>
      </c>
      <c r="E18" s="15">
        <f t="shared" si="0"/>
        <v>161200</v>
      </c>
    </row>
    <row r="19" spans="1:5" ht="18" customHeight="1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8" customHeight="1" x14ac:dyDescent="0.25">
      <c r="A20" s="11">
        <v>9</v>
      </c>
      <c r="B20" s="12" t="s">
        <v>21</v>
      </c>
      <c r="C20" s="17">
        <v>1</v>
      </c>
      <c r="D20" s="14">
        <v>161200</v>
      </c>
      <c r="E20" s="15">
        <f t="shared" si="0"/>
        <v>161200</v>
      </c>
    </row>
    <row r="21" spans="1:5" ht="18" customHeight="1" x14ac:dyDescent="0.25">
      <c r="A21" s="16">
        <v>10</v>
      </c>
      <c r="B21" s="12" t="s">
        <v>22</v>
      </c>
      <c r="C21" s="17">
        <f>5*1</f>
        <v>5</v>
      </c>
      <c r="D21" s="14">
        <v>150800</v>
      </c>
      <c r="E21" s="15">
        <f t="shared" si="0"/>
        <v>754000</v>
      </c>
    </row>
    <row r="22" spans="1:5" ht="34.5" customHeight="1" x14ac:dyDescent="0.25">
      <c r="A22" s="11">
        <v>11</v>
      </c>
      <c r="B22" s="12" t="s">
        <v>23</v>
      </c>
      <c r="C22" s="17">
        <v>1.3</v>
      </c>
      <c r="D22" s="14">
        <v>150800</v>
      </c>
      <c r="E22" s="15">
        <f t="shared" si="0"/>
        <v>196040</v>
      </c>
    </row>
    <row r="23" spans="1:5" ht="18" customHeight="1" x14ac:dyDescent="0.25">
      <c r="A23" s="16">
        <v>12</v>
      </c>
      <c r="B23" s="12" t="s">
        <v>24</v>
      </c>
      <c r="C23" s="17">
        <v>1</v>
      </c>
      <c r="D23" s="14">
        <v>119600</v>
      </c>
      <c r="E23" s="15">
        <f t="shared" si="0"/>
        <v>119600</v>
      </c>
    </row>
    <row r="24" spans="1:5" ht="18" customHeight="1" x14ac:dyDescent="0.25">
      <c r="A24" s="11">
        <v>13</v>
      </c>
      <c r="B24" s="12" t="s">
        <v>25</v>
      </c>
      <c r="C24" s="17">
        <v>1</v>
      </c>
      <c r="D24" s="14">
        <v>135200</v>
      </c>
      <c r="E24" s="15">
        <f t="shared" si="0"/>
        <v>135200</v>
      </c>
    </row>
    <row r="25" spans="1:5" ht="18" customHeight="1" x14ac:dyDescent="0.25">
      <c r="A25" s="16">
        <v>14</v>
      </c>
      <c r="B25" s="12" t="s">
        <v>26</v>
      </c>
      <c r="C25" s="17">
        <v>1</v>
      </c>
      <c r="D25" s="14">
        <v>124800</v>
      </c>
      <c r="E25" s="15">
        <f t="shared" si="0"/>
        <v>124800</v>
      </c>
    </row>
    <row r="26" spans="1:5" ht="18" customHeight="1" x14ac:dyDescent="0.25">
      <c r="A26" s="11">
        <v>15</v>
      </c>
      <c r="B26" s="12" t="s">
        <v>27</v>
      </c>
      <c r="C26" s="17">
        <v>1</v>
      </c>
      <c r="D26" s="14">
        <v>119600</v>
      </c>
      <c r="E26" s="15">
        <f t="shared" si="0"/>
        <v>119600</v>
      </c>
    </row>
    <row r="27" spans="1:5" ht="18" customHeight="1" x14ac:dyDescent="0.25">
      <c r="A27" s="16">
        <v>16</v>
      </c>
      <c r="B27" s="12" t="s">
        <v>28</v>
      </c>
      <c r="C27" s="17">
        <v>0.75</v>
      </c>
      <c r="D27" s="14">
        <v>124800</v>
      </c>
      <c r="E27" s="15">
        <f t="shared" si="0"/>
        <v>93600</v>
      </c>
    </row>
    <row r="28" spans="1:5" ht="18" customHeight="1" x14ac:dyDescent="0.25">
      <c r="A28" s="11">
        <v>17</v>
      </c>
      <c r="B28" s="12" t="s">
        <v>29</v>
      </c>
      <c r="C28" s="17">
        <v>0.5</v>
      </c>
      <c r="D28" s="14">
        <v>119600</v>
      </c>
      <c r="E28" s="15">
        <f t="shared" si="0"/>
        <v>59800</v>
      </c>
    </row>
    <row r="29" spans="1:5" ht="18" customHeight="1" x14ac:dyDescent="0.25">
      <c r="A29" s="16">
        <v>18</v>
      </c>
      <c r="B29" s="12" t="s">
        <v>30</v>
      </c>
      <c r="C29" s="17">
        <v>0.5</v>
      </c>
      <c r="D29" s="14">
        <v>119600</v>
      </c>
      <c r="E29" s="15">
        <f t="shared" si="0"/>
        <v>59800</v>
      </c>
    </row>
    <row r="30" spans="1:5" ht="18" customHeight="1" x14ac:dyDescent="0.25">
      <c r="A30" s="11">
        <v>19</v>
      </c>
      <c r="B30" s="12" t="s">
        <v>31</v>
      </c>
      <c r="C30" s="17">
        <v>2</v>
      </c>
      <c r="D30" s="14">
        <v>119600</v>
      </c>
      <c r="E30" s="15">
        <f t="shared" si="0"/>
        <v>239200</v>
      </c>
    </row>
    <row r="31" spans="1:5" ht="18" customHeight="1" x14ac:dyDescent="0.25">
      <c r="A31" s="16">
        <v>20</v>
      </c>
      <c r="B31" s="12" t="s">
        <v>32</v>
      </c>
      <c r="C31" s="17">
        <v>0.5</v>
      </c>
      <c r="D31" s="14">
        <v>119600</v>
      </c>
      <c r="E31" s="15">
        <f t="shared" si="0"/>
        <v>59800</v>
      </c>
    </row>
    <row r="32" spans="1:5" ht="18" customHeight="1" x14ac:dyDescent="0.25">
      <c r="A32" s="11">
        <v>21</v>
      </c>
      <c r="B32" s="12" t="s">
        <v>33</v>
      </c>
      <c r="C32" s="17">
        <v>3</v>
      </c>
      <c r="D32" s="14">
        <v>119600</v>
      </c>
      <c r="E32" s="15">
        <f t="shared" si="0"/>
        <v>358800</v>
      </c>
    </row>
    <row r="33" spans="1:5" s="22" customFormat="1" ht="17.25" x14ac:dyDescent="0.25">
      <c r="A33" s="18"/>
      <c r="B33" s="19" t="s">
        <v>34</v>
      </c>
      <c r="C33" s="20">
        <f>SUM(C12:C32)</f>
        <v>32.299999999999997</v>
      </c>
      <c r="D33" s="20"/>
      <c r="E33" s="21">
        <f>SUM(E12:E32)</f>
        <v>4747860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38.75" customHeight="1" x14ac:dyDescent="0.25">
      <c r="A37" s="24" t="s">
        <v>36</v>
      </c>
      <c r="B37" s="6"/>
      <c r="C37" s="26"/>
      <c r="D37" s="26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1666875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162-6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https://mul2.yerevan.am/tasks/1425501/oneclick/162.xlsx?token=1cb379a66e17888976f5efd3cfe94719</cp:keywords>
  <cp:lastModifiedBy>Lusine Petrosyan</cp:lastModifiedBy>
  <dcterms:created xsi:type="dcterms:W3CDTF">2024-03-28T13:51:04Z</dcterms:created>
  <dcterms:modified xsi:type="dcterms:W3CDTF">2024-04-02T08:22:01Z</dcterms:modified>
</cp:coreProperties>
</file>