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D512B6D-127A-491C-9F71-81682E2D032A}" xr6:coauthVersionLast="47" xr6:coauthVersionMax="47" xr10:uidLastSave="{00000000-0000-0000-0000-000000000000}"/>
  <bookViews>
    <workbookView xWindow="-120" yWindow="-120" windowWidth="29040" windowHeight="15720" xr2:uid="{2F0A09E8-7402-4414-BE2B-A3144D9A8E57}"/>
  </bookViews>
  <sheets>
    <sheet name="163-4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'163-4'!$A$1:$E$36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<sst xmlns="http://schemas.openxmlformats.org/spreadsheetml/2006/main" count="37" uniqueCount="37">
  <si>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120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</si>
  <si>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</si>
  <si>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</si>
  <si>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</si>
  <si>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</si>
  <si>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«ԱՐԵՎԱՄԱՆՈՒԿ» Հ.163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</si>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</sst>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B449524E-00F1-4A9C-BADF-51EC7B4798DC}"/>
    <cellStyle name="Normal_37-hastiqacucak" xfId="2" xr:uid="{B7749DEC-53E4-4E0C-BDDC-4CF765BB80F6}"/>
    <cellStyle name="Normal_Sheet1" xfId="1" xr:uid="{335B3676-4B72-46BF-B4BA-0E2510AC83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NwAgAFAATQAAAAAAAAAAAAAAAAAAAAAAAAAAAAAAAAAAAAAAAAAAAAAAAAAAAAAAAAAAAAAAAAAAAAAAAAAAAAAAAAAAAAAAAAAAAAAAAAAAAAAAAAAAAAAAAAAAAAAAAADoBwQAAgACAAwAB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3MjhaMCMGCSqGSIb3DQEJBDEWBBQAa+eGYysdSI66v7Y4KeUAI4NOdDArBgsqhkiG9w0BCRACDDEcMBowGDAWBBRE5xMFRVajmd/v2Zzf5CvSbEm8HjANBgkqhkiG9w0BAQEFAASCAQBdZKpAbbyA5IMIfn1hH6w+ufYH6K45H/MO9XAU6ZyrGcaTWm7aMHfV4PJCtiCkmSRzYBJo51fd8e9x6wlkKwEdvGWOQ7CZ5GHOx1AJKUK31USYYBlcVmFUA3dy3eyUz9WQb3vNgk1dxKd8FtsPOGRjmUuvAMPhZl1E2pFXBD088/bsLHMRdOCEdsjwyl5Ju39Fi6YV91gqLaF4ot9BDxO9eE5g31T+06eAr3lEHqIuOKVBckCfWWwoV+mohT8qq7bmHtAnd/L/As7lwiMCZiOu8pLrOZOBzSvfWl0T1cFo/3Yk5DwrQ1wCHmJkr1SRjCJs6YnTCsFRGYfiyqRzS1u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1301750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606224B-FC71-633D-2B09-9CF3FE1337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 refreshError="1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D511-AC9A-4A3F-9B74-C1D597271FDF}">
  <sheetPr codeName="Sheet1">
    <tabColor theme="4" tint="0.59999389629810485"/>
  </sheetPr>
  <dimension ref="A1:F36"/>
  <sheetViews>
    <sheetView tabSelected="1" view="pageBreakPreview" topLeftCell="A16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140625" style="6" customWidth="1"/>
    <col min="2" max="2" width="40.42578125" style="6" customWidth="1"/>
    <col min="3" max="3" width="18.5703125" style="6" customWidth="1"/>
    <col min="4" max="5" width="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6" customFormat="1" ht="21.75" customHeight="1" x14ac:dyDescent="0.25">
      <c r="A1" s="1"/>
      <c r="B1" s="2"/>
      <c r="C1" s="2"/>
      <c r="D1" s="29" t="s">
        <v>0</v>
      </c>
      <c r="E1" s="29"/>
    </row>
    <row r="2" spans="1:6" customFormat="1" ht="21.75" customHeight="1" x14ac:dyDescent="0.25">
      <c r="A2" s="1"/>
      <c r="B2" s="2"/>
      <c r="C2" s="2"/>
      <c r="D2" s="29" t="s">
        <v>1</v>
      </c>
      <c r="E2" s="29"/>
    </row>
    <row r="3" spans="1:6" customFormat="1" ht="21.75" customHeight="1" x14ac:dyDescent="0.25">
      <c r="A3" s="1"/>
      <c r="B3" s="2"/>
      <c r="C3" s="2"/>
      <c r="D3" s="29" t="s">
        <v>2</v>
      </c>
      <c r="E3" s="29"/>
    </row>
    <row r="4" spans="1:6" customFormat="1" ht="21.75" customHeight="1" x14ac:dyDescent="0.25">
      <c r="A4" s="1"/>
      <c r="B4" s="2"/>
      <c r="C4" s="2"/>
      <c r="D4" s="3"/>
      <c r="E4" s="3" t="s">
        <v>3</v>
      </c>
    </row>
    <row r="5" spans="1:6" customFormat="1" ht="21.75" customHeight="1" x14ac:dyDescent="0.25">
      <c r="A5" s="1"/>
      <c r="B5" s="2"/>
      <c r="C5" s="2"/>
      <c r="D5" s="3"/>
      <c r="E5" s="3" t="s">
        <v>4</v>
      </c>
    </row>
    <row r="6" spans="1:6" customFormat="1" ht="12" customHeight="1" x14ac:dyDescent="0.25">
      <c r="A6" s="4"/>
      <c r="B6" s="5"/>
      <c r="C6" s="5"/>
      <c r="D6" s="5"/>
      <c r="E6" s="5"/>
    </row>
    <row r="7" spans="1:6" customFormat="1" ht="42" customHeight="1" x14ac:dyDescent="0.25">
      <c r="A7" s="30" t="s">
        <v>5</v>
      </c>
      <c r="B7" s="30"/>
      <c r="C7" s="30"/>
      <c r="D7" s="30"/>
      <c r="E7" s="30"/>
    </row>
    <row r="8" spans="1:6" customFormat="1" ht="21" customHeight="1" x14ac:dyDescent="0.25">
      <c r="A8" s="30" t="s">
        <v>6</v>
      </c>
      <c r="B8" s="30"/>
      <c r="C8" s="30"/>
      <c r="D8" s="30"/>
      <c r="E8" s="30"/>
    </row>
    <row r="9" spans="1:6" ht="20.25" customHeight="1" x14ac:dyDescent="0.25">
      <c r="A9" s="1"/>
      <c r="B9" s="1"/>
      <c r="D9" s="7"/>
      <c r="E9" s="8" t="s">
        <v>7</v>
      </c>
    </row>
    <row r="10" spans="1:6" customFormat="1" ht="57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6" customFormat="1" ht="13.5" customHeight="1" x14ac:dyDescent="0.25">
      <c r="A11" s="9">
        <v>1</v>
      </c>
      <c r="B11" s="9">
        <v>2</v>
      </c>
      <c r="C11" s="10">
        <v>3</v>
      </c>
      <c r="D11" s="11">
        <v>4</v>
      </c>
      <c r="E11" s="11">
        <v>5</v>
      </c>
    </row>
    <row r="12" spans="1:6" ht="17.25" x14ac:dyDescent="0.25">
      <c r="A12" s="12">
        <v>1</v>
      </c>
      <c r="B12" s="13" t="s">
        <v>13</v>
      </c>
      <c r="C12" s="14">
        <v>1</v>
      </c>
      <c r="D12" s="15">
        <v>208000</v>
      </c>
      <c r="E12" s="16">
        <f>C12*D12</f>
        <v>208000</v>
      </c>
      <c r="F12" s="17"/>
    </row>
    <row r="13" spans="1:6" ht="34.5" x14ac:dyDescent="0.25">
      <c r="A13" s="18">
        <v>2</v>
      </c>
      <c r="B13" s="13" t="s">
        <v>14</v>
      </c>
      <c r="C13" s="19">
        <v>1</v>
      </c>
      <c r="D13" s="15">
        <v>164320</v>
      </c>
      <c r="E13" s="16">
        <f t="shared" ref="E13:E31" si="0">C13*D13</f>
        <v>164320</v>
      </c>
    </row>
    <row r="14" spans="1:6" ht="17.25" x14ac:dyDescent="0.25">
      <c r="A14" s="12">
        <v>3</v>
      </c>
      <c r="B14" s="13" t="s">
        <v>15</v>
      </c>
      <c r="C14" s="19">
        <v>1</v>
      </c>
      <c r="D14" s="15">
        <v>152880</v>
      </c>
      <c r="E14" s="16">
        <f t="shared" si="0"/>
        <v>152880</v>
      </c>
    </row>
    <row r="15" spans="1:6" ht="17.25" x14ac:dyDescent="0.25">
      <c r="A15" s="18">
        <v>4</v>
      </c>
      <c r="B15" s="13" t="s">
        <v>16</v>
      </c>
      <c r="C15" s="19">
        <f>4*1.17</f>
        <v>4.68</v>
      </c>
      <c r="D15" s="15">
        <v>161200</v>
      </c>
      <c r="E15" s="16">
        <f t="shared" si="0"/>
        <v>754416</v>
      </c>
    </row>
    <row r="16" spans="1:6" ht="17.25" x14ac:dyDescent="0.25">
      <c r="A16" s="12">
        <v>5</v>
      </c>
      <c r="B16" s="13" t="s">
        <v>17</v>
      </c>
      <c r="C16" s="19">
        <f>4*0.25</f>
        <v>1</v>
      </c>
      <c r="D16" s="15">
        <v>161200</v>
      </c>
      <c r="E16" s="16">
        <f t="shared" si="0"/>
        <v>161200</v>
      </c>
    </row>
    <row r="17" spans="1:5" ht="17.25" x14ac:dyDescent="0.25">
      <c r="A17" s="18">
        <v>6</v>
      </c>
      <c r="B17" s="13" t="s">
        <v>18</v>
      </c>
      <c r="C17" s="19">
        <f>4*0.25</f>
        <v>1</v>
      </c>
      <c r="D17" s="15">
        <v>161200</v>
      </c>
      <c r="E17" s="16">
        <f t="shared" si="0"/>
        <v>161200</v>
      </c>
    </row>
    <row r="18" spans="1:5" ht="17.25" x14ac:dyDescent="0.25">
      <c r="A18" s="12">
        <v>7</v>
      </c>
      <c r="B18" s="13" t="s">
        <v>19</v>
      </c>
      <c r="C18" s="19">
        <v>1</v>
      </c>
      <c r="D18" s="15">
        <v>161200</v>
      </c>
      <c r="E18" s="16">
        <f t="shared" si="0"/>
        <v>161200</v>
      </c>
    </row>
    <row r="19" spans="1:5" ht="17.25" x14ac:dyDescent="0.25">
      <c r="A19" s="18">
        <v>8</v>
      </c>
      <c r="B19" s="13" t="s">
        <v>20</v>
      </c>
      <c r="C19" s="19">
        <v>2</v>
      </c>
      <c r="D19" s="15">
        <v>161200</v>
      </c>
      <c r="E19" s="16">
        <f t="shared" si="0"/>
        <v>322400</v>
      </c>
    </row>
    <row r="20" spans="1:5" ht="17.25" x14ac:dyDescent="0.25">
      <c r="A20" s="12">
        <v>9</v>
      </c>
      <c r="B20" s="13" t="s">
        <v>21</v>
      </c>
      <c r="C20" s="19">
        <v>4</v>
      </c>
      <c r="D20" s="15">
        <v>150800</v>
      </c>
      <c r="E20" s="16">
        <f t="shared" si="0"/>
        <v>603200</v>
      </c>
    </row>
    <row r="21" spans="1:5" ht="17.25" x14ac:dyDescent="0.25">
      <c r="A21" s="18">
        <v>10</v>
      </c>
      <c r="B21" s="13" t="s">
        <v>22</v>
      </c>
      <c r="C21" s="19">
        <v>1</v>
      </c>
      <c r="D21" s="15">
        <v>135200</v>
      </c>
      <c r="E21" s="16">
        <f t="shared" si="0"/>
        <v>135200</v>
      </c>
    </row>
    <row r="22" spans="1:5" ht="17.25" x14ac:dyDescent="0.25">
      <c r="A22" s="12">
        <v>11</v>
      </c>
      <c r="B22" s="13" t="s">
        <v>23</v>
      </c>
      <c r="C22" s="19">
        <v>0.5</v>
      </c>
      <c r="D22" s="15">
        <v>119600</v>
      </c>
      <c r="E22" s="16">
        <f t="shared" si="0"/>
        <v>59800</v>
      </c>
    </row>
    <row r="23" spans="1:5" ht="17.25" x14ac:dyDescent="0.25">
      <c r="A23" s="18">
        <v>12</v>
      </c>
      <c r="B23" s="13" t="s">
        <v>24</v>
      </c>
      <c r="C23" s="19">
        <v>1</v>
      </c>
      <c r="D23" s="15">
        <v>124800</v>
      </c>
      <c r="E23" s="16">
        <f t="shared" si="0"/>
        <v>124800</v>
      </c>
    </row>
    <row r="24" spans="1:5" ht="17.25" x14ac:dyDescent="0.25">
      <c r="A24" s="12">
        <v>13</v>
      </c>
      <c r="B24" s="13" t="s">
        <v>25</v>
      </c>
      <c r="C24" s="19">
        <v>1</v>
      </c>
      <c r="D24" s="15">
        <v>119600</v>
      </c>
      <c r="E24" s="16">
        <f t="shared" si="0"/>
        <v>119600</v>
      </c>
    </row>
    <row r="25" spans="1:5" ht="17.25" x14ac:dyDescent="0.25">
      <c r="A25" s="18">
        <v>14</v>
      </c>
      <c r="B25" s="13" t="s">
        <v>26</v>
      </c>
      <c r="C25" s="19">
        <v>0.5</v>
      </c>
      <c r="D25" s="15">
        <v>124800</v>
      </c>
      <c r="E25" s="16">
        <f t="shared" si="0"/>
        <v>62400</v>
      </c>
    </row>
    <row r="26" spans="1:5" ht="17.25" x14ac:dyDescent="0.25">
      <c r="A26" s="12">
        <v>15</v>
      </c>
      <c r="B26" s="13" t="s">
        <v>27</v>
      </c>
      <c r="C26" s="19">
        <v>0.5</v>
      </c>
      <c r="D26" s="15">
        <v>119600</v>
      </c>
      <c r="E26" s="16">
        <f t="shared" si="0"/>
        <v>59800</v>
      </c>
    </row>
    <row r="27" spans="1:5" ht="17.25" x14ac:dyDescent="0.25">
      <c r="A27" s="18">
        <v>16</v>
      </c>
      <c r="B27" s="13" t="s">
        <v>28</v>
      </c>
      <c r="C27" s="19">
        <v>0.5</v>
      </c>
      <c r="D27" s="15">
        <v>119600</v>
      </c>
      <c r="E27" s="16">
        <f t="shared" si="0"/>
        <v>59800</v>
      </c>
    </row>
    <row r="28" spans="1:5" ht="17.25" x14ac:dyDescent="0.25">
      <c r="A28" s="12">
        <v>17</v>
      </c>
      <c r="B28" s="13" t="s">
        <v>29</v>
      </c>
      <c r="C28" s="19">
        <v>1</v>
      </c>
      <c r="D28" s="15">
        <v>119600</v>
      </c>
      <c r="E28" s="16">
        <f t="shared" si="0"/>
        <v>119600</v>
      </c>
    </row>
    <row r="29" spans="1:5" ht="17.25" x14ac:dyDescent="0.25">
      <c r="A29" s="18">
        <v>18</v>
      </c>
      <c r="B29" s="13" t="s">
        <v>30</v>
      </c>
      <c r="C29" s="19">
        <v>0.5</v>
      </c>
      <c r="D29" s="15">
        <v>119600</v>
      </c>
      <c r="E29" s="16">
        <f t="shared" si="0"/>
        <v>59800</v>
      </c>
    </row>
    <row r="30" spans="1:5" ht="17.25" x14ac:dyDescent="0.25">
      <c r="A30" s="12">
        <v>19</v>
      </c>
      <c r="B30" s="13" t="s">
        <v>31</v>
      </c>
      <c r="C30" s="19">
        <v>0.5</v>
      </c>
      <c r="D30" s="15">
        <v>119600</v>
      </c>
      <c r="E30" s="16">
        <f t="shared" si="0"/>
        <v>59800</v>
      </c>
    </row>
    <row r="31" spans="1:5" ht="17.25" x14ac:dyDescent="0.25">
      <c r="A31" s="18">
        <v>20</v>
      </c>
      <c r="B31" s="13" t="s">
        <v>32</v>
      </c>
      <c r="C31" s="19">
        <v>3</v>
      </c>
      <c r="D31" s="15">
        <v>119600</v>
      </c>
      <c r="E31" s="16">
        <f t="shared" si="0"/>
        <v>358800</v>
      </c>
    </row>
    <row r="32" spans="1:5" s="24" customFormat="1" ht="17.25" x14ac:dyDescent="0.25">
      <c r="A32" s="20"/>
      <c r="B32" s="21" t="s">
        <v>33</v>
      </c>
      <c r="C32" s="22">
        <f t="shared" ref="C32:E32" si="1">SUM(C12:C31)</f>
        <v>26.68</v>
      </c>
      <c r="D32" s="23"/>
      <c r="E32" s="23">
        <f t="shared" si="1"/>
        <v>3908216</v>
      </c>
    </row>
    <row r="34" spans="1:5" customFormat="1" ht="38.25" customHeight="1" x14ac:dyDescent="0.25">
      <c r="A34" s="31" t="s">
        <v>34</v>
      </c>
      <c r="B34" s="31"/>
      <c r="C34" s="31"/>
      <c r="D34" s="31"/>
      <c r="E34" s="31"/>
    </row>
    <row r="35" spans="1:5" customFormat="1" ht="15" x14ac:dyDescent="0.25">
      <c r="A35" s="25"/>
      <c r="B35" s="25"/>
      <c r="C35" s="25"/>
      <c r="D35" s="4"/>
      <c r="E35" s="4"/>
    </row>
    <row r="36" spans="1:5" customFormat="1" ht="113.25" customHeight="1" x14ac:dyDescent="0.25">
      <c r="A36" s="26" t="s">
        <v>35</v>
      </c>
      <c r="B36" s="6"/>
      <c r="C36" s="28"/>
      <c r="D36" s="28"/>
      <c r="E36" s="27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1304925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163-4</vt:lpstr>
      <vt:lpstr>'163-4'!Print_Area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https://mul2.yerevan.am/tasks/1425501/oneclick/163.xlsx?token=241657ec7fd23172875a1dced94773c5</cp:keywords>
  <cp:lastModifiedBy>Lusine Petrosyan</cp:lastModifiedBy>
  <dcterms:created xsi:type="dcterms:W3CDTF">2024-03-28T11:50:06Z</dcterms:created>
  <dcterms:modified xsi:type="dcterms:W3CDTF">2024-04-02T08:07:59Z</dcterms:modified>
</cp:coreProperties>
</file>