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DAFA43C-537E-4C1D-924B-AA375E0DE770}" xr6:coauthVersionLast="47" xr6:coauthVersionMax="47" xr10:uidLastSave="{00000000-0000-0000-0000-000000000000}"/>
  <bookViews>
    <workbookView xWindow="-120" yWindow="-120" windowWidth="29040" windowHeight="15720" xr2:uid="{6E56E98F-9BCC-4FBF-9CD8-0DEB253BB295}"/>
  </bookViews>
  <sheets>
    <sheet name="20-hastiq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1" l="1"/>
  <c r="E27" i="1"/>
  <c r="E26" i="1"/>
  <c r="E25" i="1"/>
  <c r="E24" i="1"/>
  <c r="E23" i="1"/>
  <c r="E22" i="1"/>
  <c r="E21" i="1"/>
  <c r="E20" i="1"/>
  <c r="E19" i="1"/>
  <c r="E18" i="1"/>
  <c r="C17" i="1"/>
  <c r="E17" i="1" s="1"/>
  <c r="E16" i="1"/>
  <c r="C16" i="1"/>
  <c r="C15" i="1"/>
  <c r="C29" i="1" s="1"/>
  <c r="E14" i="1"/>
  <c r="E13" i="1"/>
  <c r="E12" i="1"/>
  <c r="E15" i="1" l="1"/>
  <c r="E29" i="1" s="1"/>
</calcChain>
</file>

<file path=xl/sharedStrings.xml><?xml version="1.0" encoding="utf-8"?>
<sst xmlns="http://schemas.openxmlformats.org/spreadsheetml/2006/main" count="34" uniqueCount="34">
  <si>
    <t>Հավելված 69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</si>
  <si>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</si>
  <si>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</si>
  <si>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</si>
  <si>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</si>
  <si>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Հ.20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</si>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</sst>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83219C24-0133-4DEB-8349-063F078807B1}"/>
    <cellStyle name="Normal_37-hastiqacucak" xfId="2" xr:uid="{B1ACAF21-C08A-4A4A-B34A-5220800F3EC7}"/>
    <cellStyle name="Normal_Sheet1" xfId="1" xr:uid="{69F42533-52A3-494F-8B83-26D8519E6F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h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MANAAgAEEATQAAAAAAAAAAAAAAAAAAAAAAAAAAAAAAAAAAAAAAAAAAAAAAAAAAAAAAAAAAAAAAAAAAAAAAAAAAAAAAAAAAAAAAAAAAAAAAAAAAAAAAAAAAAAAAAAAAAAAAAADoBwQAAgACAAsAI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M0NTBaMCMGCSqGSIb3DQEJBDEWBBSy3t8wpK5F4uV3bP364NLSsLFMTzArBgsqhkiG9w0BCRACDDEcMBowGDAWBBRE5xMFRVajmd/v2Zzf5CvSbEm8HjANBgkqhkiG9w0BAQEFAASCAQAKiX+xzc15fO9y9IaqefaKrR4w5WiWAr42FSjq1Udwj6Klxd7nIbG85mrQ9l10riiVhn577M9esfmbMpj+pQqYf3fkYijRvcKeETN2yfVtG3u15kSgNfEDBGcPjnGI+0cQG4YBQM+i60iBSaooZK53Ro7xgDdQja2KNr07FN5rB8zN4bv+IJqE2ZnBuNCEIIiwjAkwGDO/5ZNMrVHDy4of7bjbvZltgxicCw/QqGOVIxMo9bjAYWSTbsuhh2Qb7dcpcm5Ou1DRdQ/1Xc/GoWdiWQ7PuArtVIoRaWjkyXd7DqL8xVcUvbA62z7dIo/4XdcsQI3mlrZlzhhpPiPgX0N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32</xdr:row>
          <xdr:rowOff>0</xdr:rowOff>
        </xdr:from>
        <xdr:to>
          <xdr:col>3</xdr:col>
          <xdr:colOff>1358900</xdr:colOff>
          <xdr:row>32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AE989CB-16BE-D910-A8BD-297EF86DC6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3E97D-C9B0-45DE-8397-731C826A0D6F}">
  <sheetPr codeName="Sheet1">
    <tabColor theme="4" tint="0.59999389629810485"/>
  </sheetPr>
  <dimension ref="A1:E33"/>
  <sheetViews>
    <sheetView tabSelected="1" view="pageBreakPreview" topLeftCell="A22" zoomScale="80" zoomScaleNormal="80" zoomScaleSheetLayoutView="80" workbookViewId="0">
      <selection activeCell="C33" sqref="C33:D33"/>
    </sheetView>
  </sheetViews>
  <sheetFormatPr defaultRowHeight="16.5" x14ac:dyDescent="0.25"/>
  <cols>
    <col min="1" max="1" width="4.28515625" style="6" customWidth="1"/>
    <col min="2" max="2" width="35.140625" style="6" customWidth="1"/>
    <col min="3" max="3" width="17.7109375" style="6" customWidth="1"/>
    <col min="4" max="4" width="26.140625" style="6" customWidth="1"/>
    <col min="5" max="5" width="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50.25" customHeight="1" x14ac:dyDescent="0.25">
      <c r="A7" s="26" t="s">
        <v>5</v>
      </c>
      <c r="B7" s="26"/>
      <c r="C7" s="26"/>
      <c r="D7" s="26"/>
      <c r="E7" s="26"/>
    </row>
    <row r="8" spans="1:5" customFormat="1" ht="19.5" customHeight="1" x14ac:dyDescent="0.25">
      <c r="A8" s="26" t="s">
        <v>6</v>
      </c>
      <c r="B8" s="26"/>
      <c r="C8" s="26"/>
      <c r="D8" s="26"/>
      <c r="E8" s="26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60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14</v>
      </c>
      <c r="C13" s="15">
        <v>0.5</v>
      </c>
      <c r="D13" s="13">
        <v>164320</v>
      </c>
      <c r="E13" s="14">
        <f t="shared" ref="E13:E28" si="0">C13*D13</f>
        <v>82160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ht="17.25" x14ac:dyDescent="0.25">
      <c r="A16" s="10">
        <v>5</v>
      </c>
      <c r="B16" s="11" t="s">
        <v>17</v>
      </c>
      <c r="C16" s="15">
        <f>3*0.25</f>
        <v>0.75</v>
      </c>
      <c r="D16" s="13">
        <v>161200</v>
      </c>
      <c r="E16" s="14">
        <f t="shared" si="0"/>
        <v>120900</v>
      </c>
    </row>
    <row r="17" spans="1:5" ht="17.25" x14ac:dyDescent="0.25">
      <c r="A17" s="10">
        <v>6</v>
      </c>
      <c r="B17" s="11" t="s">
        <v>18</v>
      </c>
      <c r="C17" s="15">
        <f>2*0.25</f>
        <v>0.5</v>
      </c>
      <c r="D17" s="13">
        <v>161200</v>
      </c>
      <c r="E17" s="14">
        <f t="shared" si="0"/>
        <v>80600</v>
      </c>
    </row>
    <row r="18" spans="1:5" ht="17.25" x14ac:dyDescent="0.25">
      <c r="A18" s="10">
        <v>7</v>
      </c>
      <c r="B18" s="11" t="s">
        <v>19</v>
      </c>
      <c r="C18" s="15"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3</v>
      </c>
      <c r="D20" s="13">
        <v>150800</v>
      </c>
      <c r="E20" s="14">
        <f t="shared" si="0"/>
        <v>452400</v>
      </c>
    </row>
    <row r="21" spans="1:5" ht="17.25" x14ac:dyDescent="0.25">
      <c r="A21" s="10">
        <v>10</v>
      </c>
      <c r="B21" s="11" t="s">
        <v>22</v>
      </c>
      <c r="C21" s="15">
        <v>1</v>
      </c>
      <c r="D21" s="13">
        <v>135200</v>
      </c>
      <c r="E21" s="14">
        <f t="shared" si="0"/>
        <v>135200</v>
      </c>
    </row>
    <row r="22" spans="1:5" ht="17.25" x14ac:dyDescent="0.25">
      <c r="A22" s="10">
        <v>11</v>
      </c>
      <c r="B22" s="11" t="s">
        <v>23</v>
      </c>
      <c r="C22" s="15">
        <v>0.5</v>
      </c>
      <c r="D22" s="13">
        <v>119600</v>
      </c>
      <c r="E22" s="14">
        <f t="shared" si="0"/>
        <v>59800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124800</v>
      </c>
      <c r="E23" s="14">
        <f t="shared" si="0"/>
        <v>124800</v>
      </c>
    </row>
    <row r="24" spans="1:5" ht="17.25" x14ac:dyDescent="0.25">
      <c r="A24" s="10">
        <v>13</v>
      </c>
      <c r="B24" s="11" t="s">
        <v>25</v>
      </c>
      <c r="C24" s="15">
        <v>0.5</v>
      </c>
      <c r="D24" s="13">
        <v>119600</v>
      </c>
      <c r="E24" s="14">
        <f t="shared" si="0"/>
        <v>59800</v>
      </c>
    </row>
    <row r="25" spans="1:5" ht="17.25" x14ac:dyDescent="0.25">
      <c r="A25" s="10">
        <v>14</v>
      </c>
      <c r="B25" s="11" t="s">
        <v>26</v>
      </c>
      <c r="C25" s="15">
        <v>0.5</v>
      </c>
      <c r="D25" s="13">
        <v>124800</v>
      </c>
      <c r="E25" s="14">
        <f t="shared" si="0"/>
        <v>62400</v>
      </c>
    </row>
    <row r="26" spans="1:5" ht="17.25" x14ac:dyDescent="0.25">
      <c r="A26" s="10">
        <v>15</v>
      </c>
      <c r="B26" s="11" t="s">
        <v>27</v>
      </c>
      <c r="C26" s="15">
        <v>0.5</v>
      </c>
      <c r="D26" s="13">
        <v>119600</v>
      </c>
      <c r="E26" s="14">
        <f t="shared" si="0"/>
        <v>59800</v>
      </c>
    </row>
    <row r="27" spans="1:5" ht="17.25" x14ac:dyDescent="0.25">
      <c r="A27" s="10">
        <v>16</v>
      </c>
      <c r="B27" s="11" t="s">
        <v>28</v>
      </c>
      <c r="C27" s="15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17</v>
      </c>
      <c r="B28" s="11" t="s">
        <v>29</v>
      </c>
      <c r="C28" s="15">
        <v>3</v>
      </c>
      <c r="D28" s="13">
        <v>119600</v>
      </c>
      <c r="E28" s="14">
        <f t="shared" si="0"/>
        <v>358800</v>
      </c>
    </row>
    <row r="29" spans="1:5" s="20" customFormat="1" ht="17.25" x14ac:dyDescent="0.25">
      <c r="A29" s="16"/>
      <c r="B29" s="17" t="s">
        <v>30</v>
      </c>
      <c r="C29" s="18">
        <f t="shared" ref="C29:E29" si="1">SUM(C12:C28)</f>
        <v>19.759999999999998</v>
      </c>
      <c r="D29" s="18"/>
      <c r="E29" s="19">
        <f t="shared" si="1"/>
        <v>2905552</v>
      </c>
    </row>
    <row r="31" spans="1:5" customFormat="1" ht="38.25" customHeight="1" x14ac:dyDescent="0.25">
      <c r="A31" s="27" t="s">
        <v>31</v>
      </c>
      <c r="B31" s="27"/>
      <c r="C31" s="27"/>
      <c r="D31" s="27"/>
      <c r="E31" s="27"/>
    </row>
    <row r="32" spans="1:5" customFormat="1" ht="15" x14ac:dyDescent="0.25">
      <c r="A32" s="21"/>
      <c r="B32" s="21"/>
      <c r="C32" s="21"/>
      <c r="D32" s="4"/>
      <c r="E32" s="4"/>
    </row>
    <row r="33" spans="1:5" customFormat="1" ht="132.75" customHeight="1" x14ac:dyDescent="0.25">
      <c r="A33" s="22" t="s">
        <v>32</v>
      </c>
      <c r="B33" s="6"/>
      <c r="C33" s="24"/>
      <c r="D33" s="24"/>
      <c r="E33" s="23" t="s">
        <v>33</v>
      </c>
    </row>
  </sheetData>
  <mergeCells count="7">
    <mergeCell ref="C33:D33"/>
    <mergeCell ref="D1:E1"/>
    <mergeCell ref="D2:E2"/>
    <mergeCell ref="D3:E3"/>
    <mergeCell ref="A7:E7"/>
    <mergeCell ref="A8:E8"/>
    <mergeCell ref="A31:E31"/>
  </mergeCells>
  <pageMargins left="0.25" right="0.25" top="0.75" bottom="0.75" header="0.3" footer="0.3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32</xdr:row>
                <xdr:rowOff>0</xdr:rowOff>
              </from>
              <to>
                <xdr:col>3</xdr:col>
                <xdr:colOff>1362075</xdr:colOff>
                <xdr:row>32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20-hastiq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https://mul2.yerevan.am/tasks/1425501/oneclick/20.xlsx?token=dc56634fbe17c8862c4c43ad96e4d1e5</cp:keywords>
  <cp:lastModifiedBy>Lusine Petrosyan</cp:lastModifiedBy>
  <cp:lastPrinted>2024-03-29T06:12:22Z</cp:lastPrinted>
  <dcterms:created xsi:type="dcterms:W3CDTF">2024-03-28T05:42:15Z</dcterms:created>
  <dcterms:modified xsi:type="dcterms:W3CDTF">2024-04-02T07:35:25Z</dcterms:modified>
</cp:coreProperties>
</file>