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759E7128-1BE0-4223-AB98-C5CA01F20198}" xr6:coauthVersionLast="47" xr6:coauthVersionMax="47" xr10:uidLastSave="{00000000-0000-0000-0000-000000000000}"/>
  <bookViews>
    <workbookView xWindow="-120" yWindow="-120" windowWidth="29040" windowHeight="15720" xr2:uid="{3921D81B-E5A7-470E-A0A6-B1983273C0C0}"/>
  </bookViews>
  <sheets>
    <sheet name="22-8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'22-8 havelvac'!$A$1:$E$37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" l="1"/>
  <c r="E31" i="1"/>
  <c r="E30" i="1"/>
  <c r="E29" i="1"/>
  <c r="E28" i="1"/>
  <c r="E27" i="1"/>
  <c r="E26" i="1"/>
  <c r="E25" i="1"/>
  <c r="E24" i="1"/>
  <c r="E23" i="1"/>
  <c r="E22" i="1"/>
  <c r="C21" i="1"/>
  <c r="E21" i="1" s="1"/>
  <c r="E20" i="1"/>
  <c r="E19" i="1"/>
  <c r="C18" i="1"/>
  <c r="E18" i="1" s="1"/>
  <c r="C17" i="1"/>
  <c r="E17" i="1" s="1"/>
  <c r="C16" i="1"/>
  <c r="C33" i="1" s="1"/>
  <c r="E15" i="1"/>
  <c r="E14" i="1"/>
  <c r="E13" i="1"/>
  <c r="E16" i="1" l="1"/>
  <c r="E33" i="1" s="1"/>
</calcChain>
</file>

<file path=xl/sharedStrings.xml><?xml version="1.0" encoding="utf-8"?>
<sst xmlns="http://schemas.openxmlformats.org/spreadsheetml/2006/main" count="37" uniqueCount="37">
  <si>
    <t>Հավելված 20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</si>
  <si>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</si>
  <si>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</si>
  <si>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</si>
  <si>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</si>
  <si>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Հ.22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</si>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</sst>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E56651B3-17E1-44EC-8CD4-39D253ED4E8C}"/>
    <cellStyle name="Normal_37-hastiqacucak" xfId="2" xr:uid="{60982E24-53AB-4A5E-88E6-67BC95190F41}"/>
    <cellStyle name="Normal_Sheet1" xfId="1" xr:uid="{C1C341F7-DDB0-4C97-B322-F9014EAB70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CAAMgAwADIANAAgADYAOgA0ADkAIABQAE0AAAAAAAAAAAAAAAAAAAAAAAAAAAAAAAAAAAAAAAAAAAAAAAAAAAAAAAAAAAAAAAAAAAAAAAAAAAAAAAAAAAAAAAAAAAAAAAAAAAAAAAAAAAAAAAAAAAAAAAAAAADoBwQAAQABABIAMQ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ExNDQ5MzJaMCMGCSqGSIb3DQEJBDEWBBRFI+GG7wCf5eH8o38yv/9god9kAjArBgsqhkiG9w0BCRACDDEcMBowGDAWBBRE5xMFRVajmd/v2Zzf5CvSbEm8HjANBgkqhkiG9w0BAQEFAASCAQA+dyQ2b6zsew4w9PTMHHVml3XG/r4YNJnA7WOKHglX+JjzsAd1HAYpIy+o7hyyrd28IY5RvJ+RJ2L0fmWNEYh28i9Bz9Y9ZcyAT5E1Hy1kfeYahTtJFQawUMqV5wDxnt/B2eO/GZaZx3QyP3P+gJJAvaPYDN0zMfN73PZ6El4W6PywAzADsdX5WXtSZXUx/VbmHHCXu518iq9SEe/wTT1ppYWWJnPbHVVGspchxvJjqsxBC2u+Kve2YXF/dzuixpjbZhJfP45fCrxG+R5H+8w93aqlbeoauJuvPW9rfRBuvlAG7giU6M1yWzDwmA+AitEfX3R25hRDWuOQZDDGWwr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1168400</xdr:colOff>
          <xdr:row>36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560B23E-8245-E2D1-02E2-DD4D5E601C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  <sheetName val="Sheet1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66C67-E4AF-4E53-80BE-056802D5EDAA}">
  <sheetPr codeName="Sheet1">
    <tabColor theme="4" tint="0.59999389629810485"/>
  </sheetPr>
  <dimension ref="A1:E37"/>
  <sheetViews>
    <sheetView tabSelected="1" view="pageBreakPreview" topLeftCell="A22" zoomScale="90" zoomScaleNormal="90" zoomScaleSheetLayoutView="90" workbookViewId="0">
      <selection activeCell="C37" sqref="C37:D37"/>
    </sheetView>
  </sheetViews>
  <sheetFormatPr defaultRowHeight="16.5" x14ac:dyDescent="0.25"/>
  <cols>
    <col min="1" max="1" width="4.140625" style="4" customWidth="1"/>
    <col min="2" max="2" width="39.140625" style="4" customWidth="1"/>
    <col min="3" max="3" width="20.5703125" style="4" customWidth="1"/>
    <col min="4" max="4" width="23.28515625" style="4" customWidth="1"/>
    <col min="5" max="5" width="23.8554687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4" t="s">
        <v>0</v>
      </c>
      <c r="E1" s="24"/>
    </row>
    <row r="2" spans="1:5" customFormat="1" ht="21.75" customHeight="1" x14ac:dyDescent="0.25">
      <c r="A2" s="1"/>
      <c r="B2" s="2"/>
      <c r="C2" s="2"/>
      <c r="D2" s="24" t="s">
        <v>1</v>
      </c>
      <c r="E2" s="24"/>
    </row>
    <row r="3" spans="1:5" customFormat="1" ht="21.75" customHeight="1" x14ac:dyDescent="0.25">
      <c r="A3" s="1"/>
      <c r="B3" s="2"/>
      <c r="C3" s="2"/>
      <c r="D3" s="24" t="s">
        <v>2</v>
      </c>
      <c r="E3" s="24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39.75" customHeight="1" x14ac:dyDescent="0.25">
      <c r="A7" s="25" t="s">
        <v>5</v>
      </c>
      <c r="B7" s="25"/>
      <c r="C7" s="25"/>
      <c r="D7" s="25"/>
      <c r="E7" s="25"/>
    </row>
    <row r="8" spans="1:5" ht="17.25" customHeight="1" x14ac:dyDescent="0.25">
      <c r="A8" s="26" t="s">
        <v>6</v>
      </c>
      <c r="B8" s="26"/>
      <c r="C8" s="26"/>
      <c r="D8" s="26"/>
      <c r="E8" s="26"/>
    </row>
    <row r="9" spans="1:5" ht="17.25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27" t="s">
        <v>8</v>
      </c>
      <c r="B10" s="27" t="s">
        <v>9</v>
      </c>
      <c r="C10" s="27" t="s">
        <v>10</v>
      </c>
      <c r="D10" s="27" t="s">
        <v>11</v>
      </c>
      <c r="E10" s="27" t="s">
        <v>12</v>
      </c>
    </row>
    <row r="11" spans="1:5" ht="28.5" customHeight="1" x14ac:dyDescent="0.25">
      <c r="A11" s="27"/>
      <c r="B11" s="27"/>
      <c r="C11" s="27"/>
      <c r="D11" s="27"/>
      <c r="E11" s="27"/>
    </row>
    <row r="12" spans="1:5" ht="17.2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216320</v>
      </c>
      <c r="E13" s="11">
        <f>C13*D13</f>
        <v>216320</v>
      </c>
    </row>
    <row r="14" spans="1:5" ht="34.5" x14ac:dyDescent="0.25">
      <c r="A14" s="12">
        <v>2</v>
      </c>
      <c r="B14" s="8" t="s">
        <v>14</v>
      </c>
      <c r="C14" s="13">
        <v>1</v>
      </c>
      <c r="D14" s="10">
        <v>164320</v>
      </c>
      <c r="E14" s="11">
        <f t="shared" ref="E14:E32" si="0">C14*D14</f>
        <v>164320</v>
      </c>
    </row>
    <row r="15" spans="1:5" ht="17.25" x14ac:dyDescent="0.25">
      <c r="A15" s="7">
        <v>3</v>
      </c>
      <c r="B15" s="8" t="s">
        <v>15</v>
      </c>
      <c r="C15" s="13">
        <v>1</v>
      </c>
      <c r="D15" s="10">
        <v>152880</v>
      </c>
      <c r="E15" s="11">
        <f t="shared" si="0"/>
        <v>152880</v>
      </c>
    </row>
    <row r="16" spans="1:5" ht="17.25" x14ac:dyDescent="0.25">
      <c r="A16" s="12">
        <v>4</v>
      </c>
      <c r="B16" s="8" t="s">
        <v>16</v>
      </c>
      <c r="C16" s="13">
        <f>8*1.17</f>
        <v>9.36</v>
      </c>
      <c r="D16" s="10">
        <v>161200</v>
      </c>
      <c r="E16" s="11">
        <f t="shared" si="0"/>
        <v>1508832</v>
      </c>
    </row>
    <row r="17" spans="1:5" ht="17.25" x14ac:dyDescent="0.25">
      <c r="A17" s="7">
        <v>5</v>
      </c>
      <c r="B17" s="8" t="s">
        <v>17</v>
      </c>
      <c r="C17" s="13">
        <f>8*0.25</f>
        <v>2</v>
      </c>
      <c r="D17" s="10">
        <v>161200</v>
      </c>
      <c r="E17" s="11">
        <f t="shared" si="0"/>
        <v>322400</v>
      </c>
    </row>
    <row r="18" spans="1:5" ht="17.25" x14ac:dyDescent="0.25">
      <c r="A18" s="12">
        <v>6</v>
      </c>
      <c r="B18" s="8" t="s">
        <v>18</v>
      </c>
      <c r="C18" s="13">
        <f>6*0.25</f>
        <v>1.5</v>
      </c>
      <c r="D18" s="10">
        <v>161200</v>
      </c>
      <c r="E18" s="11">
        <f t="shared" si="0"/>
        <v>241800</v>
      </c>
    </row>
    <row r="19" spans="1:5" ht="17.25" x14ac:dyDescent="0.25">
      <c r="A19" s="7">
        <v>7</v>
      </c>
      <c r="B19" s="8" t="s">
        <v>19</v>
      </c>
      <c r="C19" s="13">
        <v>1</v>
      </c>
      <c r="D19" s="10">
        <v>161200</v>
      </c>
      <c r="E19" s="11">
        <f t="shared" si="0"/>
        <v>161200</v>
      </c>
    </row>
    <row r="20" spans="1:5" ht="17.25" x14ac:dyDescent="0.25">
      <c r="A20" s="12">
        <v>8</v>
      </c>
      <c r="B20" s="8" t="s">
        <v>20</v>
      </c>
      <c r="C20" s="13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21</v>
      </c>
      <c r="C21" s="13">
        <f>8*1</f>
        <v>8</v>
      </c>
      <c r="D21" s="10">
        <v>150800</v>
      </c>
      <c r="E21" s="11">
        <f t="shared" si="0"/>
        <v>1206400</v>
      </c>
    </row>
    <row r="22" spans="1:5" ht="17.25" x14ac:dyDescent="0.25">
      <c r="A22" s="12">
        <v>10</v>
      </c>
      <c r="B22" s="8" t="s">
        <v>22</v>
      </c>
      <c r="C22" s="13">
        <v>1</v>
      </c>
      <c r="D22" s="10">
        <v>119600</v>
      </c>
      <c r="E22" s="11">
        <f t="shared" si="0"/>
        <v>119600</v>
      </c>
    </row>
    <row r="23" spans="1:5" ht="17.25" x14ac:dyDescent="0.25">
      <c r="A23" s="7">
        <v>11</v>
      </c>
      <c r="B23" s="8" t="s">
        <v>23</v>
      </c>
      <c r="C23" s="13">
        <v>1.5</v>
      </c>
      <c r="D23" s="10">
        <v>135200</v>
      </c>
      <c r="E23" s="11">
        <f t="shared" si="0"/>
        <v>202800</v>
      </c>
    </row>
    <row r="24" spans="1:5" ht="17.25" x14ac:dyDescent="0.25">
      <c r="A24" s="12">
        <v>12</v>
      </c>
      <c r="B24" s="8" t="s">
        <v>24</v>
      </c>
      <c r="C24" s="13">
        <v>2</v>
      </c>
      <c r="D24" s="10">
        <v>124800</v>
      </c>
      <c r="E24" s="11">
        <f t="shared" si="0"/>
        <v>249600</v>
      </c>
    </row>
    <row r="25" spans="1:5" ht="17.25" x14ac:dyDescent="0.25">
      <c r="A25" s="7">
        <v>13</v>
      </c>
      <c r="B25" s="8" t="s">
        <v>25</v>
      </c>
      <c r="C25" s="13">
        <v>1</v>
      </c>
      <c r="D25" s="10">
        <v>119600</v>
      </c>
      <c r="E25" s="11">
        <f t="shared" si="0"/>
        <v>119600</v>
      </c>
    </row>
    <row r="26" spans="1:5" ht="17.25" x14ac:dyDescent="0.25">
      <c r="A26" s="12">
        <v>14</v>
      </c>
      <c r="B26" s="8" t="s">
        <v>26</v>
      </c>
      <c r="C26" s="13">
        <v>1</v>
      </c>
      <c r="D26" s="10">
        <v>124800</v>
      </c>
      <c r="E26" s="11">
        <f t="shared" si="0"/>
        <v>124800</v>
      </c>
    </row>
    <row r="27" spans="1:5" ht="17.25" x14ac:dyDescent="0.25">
      <c r="A27" s="7">
        <v>15</v>
      </c>
      <c r="B27" s="8" t="s">
        <v>27</v>
      </c>
      <c r="C27" s="13">
        <v>1</v>
      </c>
      <c r="D27" s="10">
        <v>119600</v>
      </c>
      <c r="E27" s="11">
        <f t="shared" si="0"/>
        <v>119600</v>
      </c>
    </row>
    <row r="28" spans="1:5" ht="17.25" x14ac:dyDescent="0.25">
      <c r="A28" s="12">
        <v>16</v>
      </c>
      <c r="B28" s="8" t="s">
        <v>28</v>
      </c>
      <c r="C28" s="13">
        <v>0.5</v>
      </c>
      <c r="D28" s="10">
        <v>119600</v>
      </c>
      <c r="E28" s="11">
        <f t="shared" si="0"/>
        <v>59800</v>
      </c>
    </row>
    <row r="29" spans="1:5" ht="17.25" x14ac:dyDescent="0.25">
      <c r="A29" s="7">
        <v>17</v>
      </c>
      <c r="B29" s="8" t="s">
        <v>29</v>
      </c>
      <c r="C29" s="13">
        <v>1.5</v>
      </c>
      <c r="D29" s="10">
        <v>119600</v>
      </c>
      <c r="E29" s="11">
        <f t="shared" si="0"/>
        <v>179400</v>
      </c>
    </row>
    <row r="30" spans="1:5" ht="17.25" x14ac:dyDescent="0.25">
      <c r="A30" s="12">
        <v>18</v>
      </c>
      <c r="B30" s="8" t="s">
        <v>30</v>
      </c>
      <c r="C30" s="13">
        <v>1</v>
      </c>
      <c r="D30" s="10">
        <v>119600</v>
      </c>
      <c r="E30" s="11">
        <f t="shared" si="0"/>
        <v>119600</v>
      </c>
    </row>
    <row r="31" spans="1:5" ht="17.25" x14ac:dyDescent="0.25">
      <c r="A31" s="7">
        <v>19</v>
      </c>
      <c r="B31" s="8" t="s">
        <v>31</v>
      </c>
      <c r="C31" s="13">
        <v>1</v>
      </c>
      <c r="D31" s="10">
        <v>119600</v>
      </c>
      <c r="E31" s="11">
        <f t="shared" si="0"/>
        <v>119600</v>
      </c>
    </row>
    <row r="32" spans="1:5" ht="17.25" x14ac:dyDescent="0.25">
      <c r="A32" s="12">
        <v>20</v>
      </c>
      <c r="B32" s="8" t="s">
        <v>32</v>
      </c>
      <c r="C32" s="13">
        <v>3</v>
      </c>
      <c r="D32" s="10">
        <v>119600</v>
      </c>
      <c r="E32" s="11">
        <f t="shared" si="0"/>
        <v>358800</v>
      </c>
    </row>
    <row r="33" spans="1:5" s="18" customFormat="1" ht="17.25" x14ac:dyDescent="0.25">
      <c r="A33" s="14"/>
      <c r="B33" s="15" t="s">
        <v>33</v>
      </c>
      <c r="C33" s="16">
        <f>SUM(C13:C32)</f>
        <v>40.36</v>
      </c>
      <c r="D33" s="16"/>
      <c r="E33" s="17">
        <f>SUM(E13:E32)</f>
        <v>5908552</v>
      </c>
    </row>
    <row r="35" spans="1:5" customFormat="1" ht="37.5" customHeight="1" x14ac:dyDescent="0.25">
      <c r="A35" s="28" t="s">
        <v>34</v>
      </c>
      <c r="B35" s="28"/>
      <c r="C35" s="28"/>
      <c r="D35" s="28"/>
      <c r="E35" s="28"/>
    </row>
    <row r="36" spans="1:5" customFormat="1" ht="15" x14ac:dyDescent="0.25">
      <c r="A36" s="19"/>
      <c r="B36" s="19"/>
      <c r="C36" s="20"/>
      <c r="D36" s="20"/>
    </row>
    <row r="37" spans="1:5" customFormat="1" ht="106.5" customHeight="1" x14ac:dyDescent="0.25">
      <c r="A37" s="21" t="s">
        <v>35</v>
      </c>
      <c r="B37" s="4"/>
      <c r="C37" s="23"/>
      <c r="D37" s="23"/>
      <c r="E37" s="22" t="s">
        <v>36</v>
      </c>
    </row>
  </sheetData>
  <mergeCells count="12">
    <mergeCell ref="C37:D37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  <mergeCell ref="A35:E35"/>
  </mergeCells>
  <pageMargins left="0.25" right="0.25" top="0.75" bottom="0.75" header="0.3" footer="0.3"/>
  <pageSetup paperSize="9" scale="85" orientation="portrait" verticalDpi="0" r:id="rId1"/>
  <rowBreaks count="1" manualBreakCount="1">
    <brk id="37" max="5" man="1"/>
  </rowBreak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3</xdr:col>
                <xdr:colOff>1171575</xdr:colOff>
                <xdr:row>36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22-8 havelvac</vt:lpstr>
      <vt:lpstr>'22-8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https://mul2.yerevan.am/tasks/1425501/oneclick/22.xlsx?token=446b9d31a3662994c791166fea6737e6</cp:keywords>
  <cp:lastModifiedBy>Lusine Petrosyan</cp:lastModifiedBy>
  <dcterms:created xsi:type="dcterms:W3CDTF">2024-03-27T08:29:20Z</dcterms:created>
  <dcterms:modified xsi:type="dcterms:W3CDTF">2024-04-01T14:50:02Z</dcterms:modified>
</cp:coreProperties>
</file>