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04BCD05-CF4A-4AC1-9B46-64260ED2A60B}" xr6:coauthVersionLast="47" xr6:coauthVersionMax="47" xr10:uidLastSave="{00000000-0000-0000-0000-000000000000}"/>
  <bookViews>
    <workbookView xWindow="-120" yWindow="-120" windowWidth="29040" windowHeight="15720" xr2:uid="{136C9EE4-EFDF-4E4A-9B00-B093BABC9CD9}"/>
  </bookViews>
  <sheets>
    <sheet name="23-7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'23-7 havelvac'!$A$1:$E$39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E24" i="1"/>
  <c r="C23" i="1"/>
  <c r="E23" i="1" s="1"/>
  <c r="E22" i="1"/>
  <c r="C22" i="1"/>
  <c r="E21" i="1"/>
  <c r="E20" i="1"/>
  <c r="C19" i="1"/>
  <c r="E19" i="1" s="1"/>
  <c r="E18" i="1"/>
  <c r="C18" i="1"/>
  <c r="C17" i="1"/>
  <c r="E17" i="1" s="1"/>
  <c r="C16" i="1"/>
  <c r="C35" i="1" s="1"/>
  <c r="E15" i="1"/>
  <c r="E14" i="1"/>
  <c r="E13" i="1"/>
  <c r="E16" i="1" l="1"/>
  <c r="E35" i="1" s="1"/>
</calcChain>
</file>

<file path=xl/sharedStrings.xml><?xml version="1.0" encoding="utf-8"?>
<sst xmlns="http://schemas.openxmlformats.org/spreadsheetml/2006/main" count="39" uniqueCount="39">
  <si>
    <t>Հավելված 21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</si>
  <si>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</si>
  <si>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</si>
  <si>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</si>
  <si>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</si>
  <si>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Հ.23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</si>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</sst>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F985799D-5ECE-483B-A732-D8BD57A59D6E}"/>
    <cellStyle name="Normal_37-hastiqacucak" xfId="2" xr:uid="{183AA8EA-CD00-4F86-A927-CB2C4113F28A}"/>
    <cellStyle name="Normal_Sheet1" xfId="1" xr:uid="{C5D4CDC0-A3F9-4D0D-8D83-27F13CCEC3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1ADEAIABQAE0AAAAAAAAAAAAAAAAAAAAAAAAAAAAAAAAAAAAAAAAAAAAAAAAAAAAAAAAAAAAAAAAAAAAAAAAAAAAAAAAAAAAAAAAAAAAAAAAAAAAAAAAAAAAAAAAAAAAAAAAAAADoBwQAAQABABIAM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UxMDdaMCMGCSqGSIb3DQEJBDEWBBSv7X90ZcC7KegdNM69WjRce/UmVjArBgsqhkiG9w0BCRACDDEcMBowGDAWBBRE5xMFRVajmd/v2Zzf5CvSbEm8HjANBgkqhkiG9w0BAQEFAASCAQCOz1VgqlrCueLGx6t94GFvdcqSwOvIzO+Gmi1mH4GqHFNfco47TdL9Jjd3E6sVjzvJ0Jc3tp+XoosHZW9YfFEEYmlYgfqZRgUtti4QkhWx20Ayiyp+BVaCErCPa8xIvLEtjzhvE01cv6K9vyu4q5Ylxgj/DIhEXRpOHck2//XRbfs1U5gNZnn9T/5ZWfP7DbZgbFbu3NpfBmB8NXOUSIcg8RhLipgtE+HX5D7NdZWXoj7uqUy+RUxMzx/mMlRFf5dauJmE6aAYTMREAKpC9pNUGFW5vJ1I2El27xWTg72NUpbYnmpcy/kcRctq7+D31xb774XX5cfPtBCPn9+NiiU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1387475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72399A3-FE6D-9D98-4F52-E5DFA7D8C5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  <sheetName val="Sheet1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7F1F6-49B9-4388-B949-35735CE4B375}">
  <sheetPr codeName="Sheet1">
    <tabColor theme="4" tint="0.59999389629810485"/>
  </sheetPr>
  <dimension ref="A1:E39"/>
  <sheetViews>
    <sheetView tabSelected="1" view="pageBreakPreview" topLeftCell="A19" zoomScale="85" zoomScaleNormal="80" zoomScaleSheetLayoutView="85" workbookViewId="0">
      <selection activeCell="C39" sqref="C39:D39"/>
    </sheetView>
  </sheetViews>
  <sheetFormatPr defaultRowHeight="16.5" x14ac:dyDescent="0.25"/>
  <cols>
    <col min="1" max="1" width="3.85546875" style="4" customWidth="1"/>
    <col min="2" max="2" width="39.5703125" style="4" customWidth="1"/>
    <col min="3" max="3" width="17.28515625" style="4" customWidth="1"/>
    <col min="4" max="4" width="25" style="4" customWidth="1"/>
    <col min="5" max="5" width="26.28515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4.25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33.75" customHeight="1" x14ac:dyDescent="0.25">
      <c r="A11" s="27"/>
      <c r="B11" s="27"/>
      <c r="C11" s="27"/>
      <c r="D11" s="27"/>
      <c r="E11" s="27"/>
    </row>
    <row r="12" spans="1:5" customFormat="1" ht="1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 t="shared" ref="E13:E34" si="0">C13*D13</f>
        <v>216320</v>
      </c>
    </row>
    <row r="14" spans="1:5" ht="34.5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si="0"/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5*1.17</f>
        <v>5.85</v>
      </c>
      <c r="D16" s="10">
        <v>161200</v>
      </c>
      <c r="E16" s="11">
        <f t="shared" si="0"/>
        <v>943020</v>
      </c>
    </row>
    <row r="17" spans="1:5" ht="37.5" customHeight="1" x14ac:dyDescent="0.25">
      <c r="A17" s="7">
        <v>5</v>
      </c>
      <c r="B17" s="14" t="s">
        <v>17</v>
      </c>
      <c r="C17" s="13">
        <f>2*1.4</f>
        <v>2.8</v>
      </c>
      <c r="D17" s="10">
        <v>161200</v>
      </c>
      <c r="E17" s="11">
        <f t="shared" si="0"/>
        <v>451360</v>
      </c>
    </row>
    <row r="18" spans="1:5" ht="17.25" x14ac:dyDescent="0.25">
      <c r="A18" s="12">
        <v>6</v>
      </c>
      <c r="B18" s="8" t="s">
        <v>18</v>
      </c>
      <c r="C18" s="13">
        <f>7*0.25</f>
        <v>1.75</v>
      </c>
      <c r="D18" s="10">
        <v>161200</v>
      </c>
      <c r="E18" s="11">
        <f t="shared" si="0"/>
        <v>282100</v>
      </c>
    </row>
    <row r="19" spans="1:5" ht="17.25" x14ac:dyDescent="0.25">
      <c r="A19" s="7">
        <v>7</v>
      </c>
      <c r="B19" s="8" t="s">
        <v>19</v>
      </c>
      <c r="C19" s="13">
        <f>3*0.25</f>
        <v>0.75</v>
      </c>
      <c r="D19" s="10">
        <v>161200</v>
      </c>
      <c r="E19" s="11">
        <f t="shared" si="0"/>
        <v>120900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v>1</v>
      </c>
      <c r="D21" s="10">
        <v>161200</v>
      </c>
      <c r="E21" s="11">
        <f t="shared" si="0"/>
        <v>161200</v>
      </c>
    </row>
    <row r="22" spans="1:5" ht="17.25" x14ac:dyDescent="0.25">
      <c r="A22" s="12">
        <v>10</v>
      </c>
      <c r="B22" s="8" t="s">
        <v>22</v>
      </c>
      <c r="C22" s="13">
        <f>5*1</f>
        <v>5</v>
      </c>
      <c r="D22" s="10">
        <v>150800</v>
      </c>
      <c r="E22" s="11">
        <f t="shared" si="0"/>
        <v>754000</v>
      </c>
    </row>
    <row r="23" spans="1:5" ht="43.5" customHeight="1" x14ac:dyDescent="0.25">
      <c r="A23" s="7">
        <v>11</v>
      </c>
      <c r="B23" s="14" t="s">
        <v>23</v>
      </c>
      <c r="C23" s="13">
        <f>2*1.3</f>
        <v>2.6</v>
      </c>
      <c r="D23" s="10">
        <v>150800</v>
      </c>
      <c r="E23" s="11">
        <f t="shared" si="0"/>
        <v>392080</v>
      </c>
    </row>
    <row r="24" spans="1:5" ht="17.25" x14ac:dyDescent="0.25">
      <c r="A24" s="12">
        <v>12</v>
      </c>
      <c r="B24" s="8" t="s">
        <v>24</v>
      </c>
      <c r="C24" s="13">
        <v>1</v>
      </c>
      <c r="D24" s="10">
        <v>119600</v>
      </c>
      <c r="E24" s="11">
        <f t="shared" si="0"/>
        <v>119600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135200</v>
      </c>
      <c r="E25" s="11">
        <f t="shared" si="0"/>
        <v>135200</v>
      </c>
    </row>
    <row r="26" spans="1:5" ht="17.25" x14ac:dyDescent="0.25">
      <c r="A26" s="12">
        <v>14</v>
      </c>
      <c r="B26" s="8" t="s">
        <v>26</v>
      </c>
      <c r="C26" s="13">
        <v>2</v>
      </c>
      <c r="D26" s="10">
        <v>124800</v>
      </c>
      <c r="E26" s="11">
        <f t="shared" si="0"/>
        <v>249600</v>
      </c>
    </row>
    <row r="27" spans="1:5" ht="17.25" x14ac:dyDescent="0.25">
      <c r="A27" s="7">
        <v>15</v>
      </c>
      <c r="B27" s="8" t="s">
        <v>27</v>
      </c>
      <c r="C27" s="13">
        <v>1</v>
      </c>
      <c r="D27" s="10">
        <v>119600</v>
      </c>
      <c r="E27" s="11">
        <f t="shared" si="0"/>
        <v>119600</v>
      </c>
    </row>
    <row r="28" spans="1:5" ht="17.25" x14ac:dyDescent="0.25">
      <c r="A28" s="12">
        <v>16</v>
      </c>
      <c r="B28" s="8" t="s">
        <v>28</v>
      </c>
      <c r="C28" s="13">
        <v>1</v>
      </c>
      <c r="D28" s="10">
        <v>124800</v>
      </c>
      <c r="E28" s="11">
        <f t="shared" si="0"/>
        <v>124800</v>
      </c>
    </row>
    <row r="29" spans="1:5" ht="17.25" x14ac:dyDescent="0.25">
      <c r="A29" s="7">
        <v>17</v>
      </c>
      <c r="B29" s="8" t="s">
        <v>29</v>
      </c>
      <c r="C29" s="13">
        <v>1</v>
      </c>
      <c r="D29" s="10">
        <v>119600</v>
      </c>
      <c r="E29" s="11">
        <f t="shared" si="0"/>
        <v>119600</v>
      </c>
    </row>
    <row r="30" spans="1:5" ht="17.25" x14ac:dyDescent="0.25">
      <c r="A30" s="12">
        <v>18</v>
      </c>
      <c r="B30" s="8" t="s">
        <v>30</v>
      </c>
      <c r="C30" s="13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31</v>
      </c>
      <c r="C31" s="13">
        <v>1</v>
      </c>
      <c r="D31" s="10">
        <v>119600</v>
      </c>
      <c r="E31" s="11">
        <f t="shared" si="0"/>
        <v>119600</v>
      </c>
    </row>
    <row r="32" spans="1:5" ht="17.25" x14ac:dyDescent="0.25">
      <c r="A32" s="12">
        <v>20</v>
      </c>
      <c r="B32" s="8" t="s">
        <v>32</v>
      </c>
      <c r="C32" s="13">
        <v>1</v>
      </c>
      <c r="D32" s="10">
        <v>119600</v>
      </c>
      <c r="E32" s="11">
        <f t="shared" si="0"/>
        <v>119600</v>
      </c>
    </row>
    <row r="33" spans="1:5" ht="17.25" x14ac:dyDescent="0.25">
      <c r="A33" s="7">
        <v>21</v>
      </c>
      <c r="B33" s="8" t="s">
        <v>33</v>
      </c>
      <c r="C33" s="13">
        <v>1</v>
      </c>
      <c r="D33" s="10">
        <v>119600</v>
      </c>
      <c r="E33" s="11">
        <f t="shared" si="0"/>
        <v>119600</v>
      </c>
    </row>
    <row r="34" spans="1:5" ht="17.25" x14ac:dyDescent="0.25">
      <c r="A34" s="12">
        <v>22</v>
      </c>
      <c r="B34" s="8" t="s">
        <v>34</v>
      </c>
      <c r="C34" s="13">
        <v>3</v>
      </c>
      <c r="D34" s="10">
        <v>119600</v>
      </c>
      <c r="E34" s="11">
        <f t="shared" si="0"/>
        <v>358800</v>
      </c>
    </row>
    <row r="35" spans="1:5" s="19" customFormat="1" ht="17.25" x14ac:dyDescent="0.25">
      <c r="A35" s="15"/>
      <c r="B35" s="16" t="s">
        <v>35</v>
      </c>
      <c r="C35" s="17">
        <f>SUM(C13:C34)</f>
        <v>37.25</v>
      </c>
      <c r="D35" s="18"/>
      <c r="E35" s="18">
        <f>SUM(E13:E34)</f>
        <v>5445180</v>
      </c>
    </row>
    <row r="37" spans="1:5" customFormat="1" ht="38.25" customHeight="1" x14ac:dyDescent="0.25">
      <c r="A37" s="28" t="s">
        <v>36</v>
      </c>
      <c r="B37" s="28"/>
      <c r="C37" s="28"/>
      <c r="D37" s="28"/>
      <c r="E37" s="28"/>
    </row>
    <row r="38" spans="1:5" customFormat="1" ht="15" x14ac:dyDescent="0.25">
      <c r="A38" s="20"/>
      <c r="B38" s="20"/>
      <c r="C38" s="21"/>
      <c r="D38" s="21"/>
    </row>
    <row r="39" spans="1:5" customFormat="1" ht="106.5" customHeight="1" x14ac:dyDescent="0.25">
      <c r="A39" s="22" t="s">
        <v>37</v>
      </c>
      <c r="B39" s="4"/>
      <c r="C39" s="24"/>
      <c r="D39" s="24"/>
      <c r="E39" s="23" t="s">
        <v>38</v>
      </c>
    </row>
  </sheetData>
  <mergeCells count="12"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  <mergeCell ref="A37:E37"/>
  </mergeCells>
  <pageMargins left="0.25" right="0.25" top="0.75" bottom="0.75" header="0.3" footer="0.3"/>
  <pageSetup paperSize="9" scale="81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1390650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23-7 havelvac</vt:lpstr>
      <vt:lpstr>'23-7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https://mul2.yerevan.am/tasks/1425501/oneclick/23.xlsx?token=c76369c2c7d25889155f4ae89ca496be</cp:keywords>
  <cp:lastModifiedBy>Lusine Petrosyan</cp:lastModifiedBy>
  <dcterms:created xsi:type="dcterms:W3CDTF">2024-03-27T08:33:44Z</dcterms:created>
  <dcterms:modified xsi:type="dcterms:W3CDTF">2024-04-01T14:51:37Z</dcterms:modified>
</cp:coreProperties>
</file>