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D72A410-5344-4300-8D38-FFE57A0C7EA2}" xr6:coauthVersionLast="47" xr6:coauthVersionMax="47" xr10:uidLastSave="{00000000-0000-0000-0000-000000000000}"/>
  <bookViews>
    <workbookView xWindow="-120" yWindow="-120" windowWidth="29040" windowHeight="15720" xr2:uid="{B73F2422-D781-4355-BC90-D6F398E09E4B}"/>
  </bookViews>
  <sheets>
    <sheet name="24-3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'24-3 havelvac'!$A$1:$E$36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հինգ" localSheetId="0">[2]Բանաձև!$B$5</definedName>
    <definedName name="հինգ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չորս" localSheetId="0">[2]Բանաձև!$B$6</definedName>
    <definedName name="չորս">#REF!</definedName>
    <definedName name="վեց" localSheetId="0">[2]Բանաձև!$B$4</definedName>
    <definedName name="վեց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C16" i="1"/>
  <c r="C32" i="1" s="1"/>
  <c r="E15" i="1"/>
  <c r="E14" i="1"/>
  <c r="E13" i="1"/>
  <c r="E16" i="1" l="1"/>
  <c r="E32" i="1" s="1"/>
</calcChain>
</file>

<file path=xl/sharedStrings.xml><?xml version="1.0" encoding="utf-8"?>
<sst xmlns="http://schemas.openxmlformats.org/spreadsheetml/2006/main" count="36" uniqueCount="36">
  <si>
    <t>Հավելված 22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</si>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</sst>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685C9468-1672-417A-8B79-31D29CBF4145}"/>
    <cellStyle name="Normal_37-hastiqacucak" xfId="2" xr:uid="{96283C3D-CA5E-4F3A-B2F0-0E0FA6595EBD}"/>
    <cellStyle name="Normal_Sheet1" xfId="1" xr:uid="{CDA6F70B-322E-47FA-A138-09B68EF632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CAAMgAwADIANAAgADYAOgA1ADEAIABQAE0AAAAAAAAAAAAAAAAAAAAAAAAAAAAAAAAAAAAAAAAAAAAAAAAAAAAAAAAAAAAAAAAAAAAAAAAAAAAAAAAAAAAAAAAAAAAAAAAAAAAAAAAAAAAAAAAAAAAAAAAAAADoBwQAAQABABIAM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ExNDUxMjJaMCMGCSqGSIb3DQEJBDEWBBSsj/RjTPsCW8FUHe24nT+F+tqz2TArBgsqhkiG9w0BCRACDDEcMBowGDAWBBRE5xMFRVajmd/v2Zzf5CvSbEm8HjANBgkqhkiG9w0BAQEFAASCAQB/RpuTrDS3fooCX0aXTTVRzBwQx4mbnnirOhNMiFhl28645oF2QVBZFhKLf+oaO95Bd7BeJZja1IK4boBiU/82S7k1pftPIDW1+DpqLfFL+qJ8Dut6LsFa1o2/TBI4KvNfp30JujV56pJtmO1DUNlyXWJbypQoE6ZCePeb2XVDufyXq0GEilovyhXRuvwiXN/asBJTX+R+DQtamf3GTIuZ+oZsu9V9Le8K4YTkqCRavVsGla7G/sDwGor8C1ksXZjjkErEZ4nasSlhlXFItmlFGFSIZYEwOZnH6DCdXAkeVVsOAhJ+zRkVIUNACl+usIcknYubLTORabwUbwISVb6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1168400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CDA995A-0ACC-FAAA-7E52-1B879B88D6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E5E1-CD47-4776-9939-D373F56418FC}">
  <sheetPr codeName="Sheet1">
    <tabColor theme="4" tint="0.59999389629810485"/>
  </sheetPr>
  <dimension ref="A1:E36"/>
  <sheetViews>
    <sheetView tabSelected="1" view="pageBreakPreview" topLeftCell="A11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28515625" style="4" customWidth="1"/>
    <col min="2" max="2" width="41.28515625" style="4" customWidth="1"/>
    <col min="3" max="4" width="20.570312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4.2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48.75" customHeight="1" x14ac:dyDescent="0.25">
      <c r="A11" s="28"/>
      <c r="B11" s="28"/>
      <c r="C11" s="28"/>
      <c r="D11" s="28"/>
      <c r="E11" s="28"/>
    </row>
    <row r="12" spans="1:5" ht="15.75" customHeight="1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8">
        <v>2</v>
      </c>
      <c r="B14" s="9" t="s">
        <v>14</v>
      </c>
      <c r="C14" s="13">
        <v>0.5</v>
      </c>
      <c r="D14" s="11">
        <v>164320</v>
      </c>
      <c r="E14" s="12">
        <f t="shared" ref="E14:E31" si="0">C14*D14</f>
        <v>82160</v>
      </c>
    </row>
    <row r="15" spans="1:5" ht="17.25" x14ac:dyDescent="0.25">
      <c r="A15" s="8">
        <v>3</v>
      </c>
      <c r="B15" s="9" t="s">
        <v>15</v>
      </c>
      <c r="C15" s="13">
        <v>1</v>
      </c>
      <c r="D15" s="11">
        <v>152880</v>
      </c>
      <c r="E15" s="12">
        <f t="shared" si="0"/>
        <v>152880</v>
      </c>
    </row>
    <row r="16" spans="1:5" ht="17.25" x14ac:dyDescent="0.25">
      <c r="A16" s="8">
        <v>4</v>
      </c>
      <c r="B16" s="9" t="s">
        <v>16</v>
      </c>
      <c r="C16" s="13">
        <f>3*1.17</f>
        <v>3.51</v>
      </c>
      <c r="D16" s="11">
        <v>161200</v>
      </c>
      <c r="E16" s="12">
        <f t="shared" si="0"/>
        <v>565812</v>
      </c>
    </row>
    <row r="17" spans="1:5" ht="17.25" x14ac:dyDescent="0.25">
      <c r="A17" s="8">
        <v>5</v>
      </c>
      <c r="B17" s="9" t="s">
        <v>17</v>
      </c>
      <c r="C17" s="13">
        <f>3*0.25</f>
        <v>0.75</v>
      </c>
      <c r="D17" s="11">
        <v>161200</v>
      </c>
      <c r="E17" s="12">
        <f t="shared" si="0"/>
        <v>120900</v>
      </c>
    </row>
    <row r="18" spans="1:5" ht="17.25" x14ac:dyDescent="0.25">
      <c r="A18" s="8">
        <v>6</v>
      </c>
      <c r="B18" s="9" t="s">
        <v>18</v>
      </c>
      <c r="C18" s="13">
        <f>2*0.25</f>
        <v>0.5</v>
      </c>
      <c r="D18" s="11">
        <v>161200</v>
      </c>
      <c r="E18" s="12">
        <f t="shared" si="0"/>
        <v>80600</v>
      </c>
    </row>
    <row r="19" spans="1:5" ht="17.25" x14ac:dyDescent="0.25">
      <c r="A19" s="8">
        <v>7</v>
      </c>
      <c r="B19" s="9" t="s">
        <v>19</v>
      </c>
      <c r="C19" s="13">
        <v>1</v>
      </c>
      <c r="D19" s="11">
        <v>161200</v>
      </c>
      <c r="E19" s="12">
        <f t="shared" si="0"/>
        <v>161200</v>
      </c>
    </row>
    <row r="20" spans="1:5" ht="17.25" x14ac:dyDescent="0.25">
      <c r="A20" s="8">
        <v>8</v>
      </c>
      <c r="B20" s="9" t="s">
        <v>20</v>
      </c>
      <c r="C20" s="13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3">
        <v>3</v>
      </c>
      <c r="D21" s="11">
        <v>150800</v>
      </c>
      <c r="E21" s="12">
        <f t="shared" si="0"/>
        <v>452400</v>
      </c>
    </row>
    <row r="22" spans="1:5" ht="17.25" x14ac:dyDescent="0.25">
      <c r="A22" s="8">
        <v>10</v>
      </c>
      <c r="B22" s="9" t="s">
        <v>22</v>
      </c>
      <c r="C22" s="13">
        <v>1</v>
      </c>
      <c r="D22" s="11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3">
        <v>0.5</v>
      </c>
      <c r="D23" s="11">
        <v>119600</v>
      </c>
      <c r="E23" s="12">
        <f t="shared" si="0"/>
        <v>59800</v>
      </c>
    </row>
    <row r="24" spans="1:5" ht="17.25" x14ac:dyDescent="0.25">
      <c r="A24" s="8">
        <v>12</v>
      </c>
      <c r="B24" s="9" t="s">
        <v>24</v>
      </c>
      <c r="C24" s="13">
        <v>1</v>
      </c>
      <c r="D24" s="11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3">
        <v>0.5</v>
      </c>
      <c r="D25" s="11">
        <v>119600</v>
      </c>
      <c r="E25" s="12">
        <f t="shared" si="0"/>
        <v>59800</v>
      </c>
    </row>
    <row r="26" spans="1:5" ht="17.25" x14ac:dyDescent="0.25">
      <c r="A26" s="8">
        <v>14</v>
      </c>
      <c r="B26" s="9" t="s">
        <v>26</v>
      </c>
      <c r="C26" s="13">
        <v>0.5</v>
      </c>
      <c r="D26" s="11">
        <v>124800</v>
      </c>
      <c r="E26" s="12">
        <f t="shared" si="0"/>
        <v>62400</v>
      </c>
    </row>
    <row r="27" spans="1:5" ht="17.25" x14ac:dyDescent="0.25">
      <c r="A27" s="8">
        <v>15</v>
      </c>
      <c r="B27" s="9" t="s">
        <v>27</v>
      </c>
      <c r="C27" s="13">
        <v>0.5</v>
      </c>
      <c r="D27" s="11">
        <v>119600</v>
      </c>
      <c r="E27" s="12">
        <f t="shared" si="0"/>
        <v>59800</v>
      </c>
    </row>
    <row r="28" spans="1:5" ht="17.25" x14ac:dyDescent="0.25">
      <c r="A28" s="8">
        <v>16</v>
      </c>
      <c r="B28" s="9" t="s">
        <v>28</v>
      </c>
      <c r="C28" s="13">
        <v>1.5</v>
      </c>
      <c r="D28" s="11">
        <v>119600</v>
      </c>
      <c r="E28" s="12">
        <f t="shared" si="0"/>
        <v>179400</v>
      </c>
    </row>
    <row r="29" spans="1:5" ht="17.25" x14ac:dyDescent="0.25">
      <c r="A29" s="8">
        <v>17</v>
      </c>
      <c r="B29" s="9" t="s">
        <v>29</v>
      </c>
      <c r="C29" s="13">
        <v>0.5</v>
      </c>
      <c r="D29" s="11">
        <v>119600</v>
      </c>
      <c r="E29" s="12">
        <f t="shared" si="0"/>
        <v>59800</v>
      </c>
    </row>
    <row r="30" spans="1:5" ht="17.25" x14ac:dyDescent="0.25">
      <c r="A30" s="8">
        <v>18</v>
      </c>
      <c r="B30" s="9" t="s">
        <v>30</v>
      </c>
      <c r="C30" s="13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3">
        <v>3</v>
      </c>
      <c r="D31" s="11">
        <v>119600</v>
      </c>
      <c r="E31" s="12">
        <f t="shared" si="0"/>
        <v>358800</v>
      </c>
    </row>
    <row r="32" spans="1:5" s="18" customFormat="1" ht="17.25" x14ac:dyDescent="0.25">
      <c r="A32" s="14"/>
      <c r="B32" s="15" t="s">
        <v>32</v>
      </c>
      <c r="C32" s="16">
        <f t="shared" ref="C32:E32" si="1">SUM(C13:C31)</f>
        <v>21.759999999999998</v>
      </c>
      <c r="D32" s="17"/>
      <c r="E32" s="17">
        <f t="shared" si="1"/>
        <v>3144752</v>
      </c>
    </row>
    <row r="34" spans="1:5" customFormat="1" ht="38.25" customHeight="1" x14ac:dyDescent="0.25">
      <c r="A34" s="23" t="s">
        <v>33</v>
      </c>
      <c r="B34" s="23"/>
      <c r="C34" s="23"/>
      <c r="D34" s="23"/>
      <c r="E34" s="23"/>
    </row>
    <row r="35" spans="1:5" customFormat="1" ht="15" x14ac:dyDescent="0.25">
      <c r="A35" s="19"/>
      <c r="B35" s="19"/>
      <c r="C35" s="20"/>
      <c r="D35" s="20"/>
    </row>
    <row r="36" spans="1:5" customFormat="1" ht="106.5" customHeight="1" x14ac:dyDescent="0.25">
      <c r="A36" s="21" t="s">
        <v>34</v>
      </c>
      <c r="B36" s="4"/>
      <c r="C36" s="24"/>
      <c r="D36" s="24"/>
      <c r="E36" s="22" t="s">
        <v>35</v>
      </c>
    </row>
  </sheetData>
  <mergeCells count="12">
    <mergeCell ref="A34:E34"/>
    <mergeCell ref="C36:D36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1171575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24-3 havelvac</vt:lpstr>
      <vt:lpstr>'24-3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https://mul2.yerevan.am/tasks/1425501/oneclick/24.xlsx?token=7f21fc51dd3933c71d6eabbf96f78b15</cp:keywords>
  <cp:lastModifiedBy>Lusine Petrosyan</cp:lastModifiedBy>
  <dcterms:created xsi:type="dcterms:W3CDTF">2024-03-27T08:38:11Z</dcterms:created>
  <dcterms:modified xsi:type="dcterms:W3CDTF">2024-04-01T14:51:52Z</dcterms:modified>
</cp:coreProperties>
</file>