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28941DE-08CC-4C8C-9355-BD77B65201A7}" xr6:coauthVersionLast="47" xr6:coauthVersionMax="47" xr10:uidLastSave="{00000000-0000-0000-0000-000000000000}"/>
  <bookViews>
    <workbookView xWindow="-120" yWindow="-120" windowWidth="29040" windowHeight="15720" xr2:uid="{EBBF15A9-6C63-44E1-B83E-099371927944}"/>
  </bookViews>
  <sheets>
    <sheet name="25-10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'25-10 havelvac'!$A$1:$E$41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1" l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C19" i="1"/>
  <c r="C37" i="1" s="1"/>
  <c r="E18" i="1"/>
  <c r="E17" i="1"/>
  <c r="C16" i="1"/>
  <c r="E16" i="1" s="1"/>
  <c r="E15" i="1"/>
  <c r="E14" i="1"/>
  <c r="E13" i="1"/>
  <c r="E37" i="1" l="1"/>
  <c r="E19" i="1"/>
</calcChain>
</file>

<file path=xl/sharedStrings.xml><?xml version="1.0" encoding="utf-8"?>
<sst xmlns="http://schemas.openxmlformats.org/spreadsheetml/2006/main" count="41" uniqueCount="41">
  <si>
    <t>Հավելված 23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</si>
  <si>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</si>
  <si>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</si>
  <si>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</si>
  <si>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</si>
  <si>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</si>
  <si>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</si>
  <si>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</si>
  <si>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</si>
  <si>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</si>
  <si>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</si>
  <si>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</si>
  <si>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</si>
  <si>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</si>
  <si>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</si>
  <si>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</si>
  <si>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</si>
  <si>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</si>
  <si>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</si>
  <si>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</si>
  <si>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</si>
  <si>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</si>
  <si>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</si>
  <si>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</si>
  <si>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Դաստիարակի օգնական 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</si>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</sst>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54C1E194-69CD-4157-9388-7B736509EA50}"/>
    <cellStyle name="Normal_37-hastiqacucak" xfId="2" xr:uid="{8CB50F38-59A8-4040-9035-6B1962AFC187}"/>
    <cellStyle name="Normal_Sheet1" xfId="1" xr:uid="{AB532C8B-9944-4B3B-BF5C-4E7B8EA1F1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p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1ADEAIABQAE0AAAAAAAAAAAAAAAAAAAAAAAAAAAAAAAAAAAAAAAAAAAAAAAAAAAAAAAAAAAAAAAAAAAAAAAAAAAAAAAAAAAAAAAAAAAAAAAAAAAAAAAAAAAAAAAAAAAAAAAAAAADoBwQAAQABABIAM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UxMzZaMCMGCSqGSIb3DQEJBDEWBBQmAf/EePk5aY6r+ii6JHCH4eKYSTArBgsqhkiG9w0BCRACDDEcMBowGDAWBBRE5xMFRVajmd/v2Zzf5CvSbEm8HjANBgkqhkiG9w0BAQEFAASCAQC+yJyxUBmfYRRJ9q/Q/2XhG6tjA7BtjC7WyCX/fKdRt74by3H2/jUzRMQLz1SndM+Q3904LCHzVsr3fG/fJVY3NdvUe7KQ5u/+e8Hy0x88GVfy535l57a9iqd2I65o2hhf9XES/lc+VqwTALibu0L69qTX6LuCT7lL+6iO1SlpmyA9k4CbuJ6QfvjM/D8BtZ4Su8HlGDPTxE88o4ZXvvYScrQZx2flbQh85qP1Mt1+zQwl/mTLTO0T+OhR7aYT5wmSae0R8fTmNaJTxAbm57o3LDMGrHVhtltVFyFfYdtN8VagYE7nY8c2nh2hQebOM3Wplf1UIHSSYbGHu7G39xw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0</xdr:rowOff>
        </xdr:from>
        <xdr:to>
          <xdr:col>3</xdr:col>
          <xdr:colOff>1635125</xdr:colOff>
          <xdr:row>40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2C4F843-C179-FDB6-FBCA-F53C07903E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68749-AAD7-446D-A74D-548FFBF6D10D}">
  <sheetPr codeName="Sheet1">
    <tabColor theme="4" tint="0.59999389629810485"/>
  </sheetPr>
  <dimension ref="A1:F41"/>
  <sheetViews>
    <sheetView tabSelected="1" view="pageBreakPreview" topLeftCell="A22" zoomScale="70" zoomScaleNormal="80" zoomScaleSheetLayoutView="70" workbookViewId="0">
      <selection activeCell="C41" sqref="C41:D41"/>
    </sheetView>
  </sheetViews>
  <sheetFormatPr defaultRowHeight="16.5" x14ac:dyDescent="0.25"/>
  <cols>
    <col min="1" max="1" width="3.85546875" style="4" customWidth="1"/>
    <col min="2" max="2" width="45.85546875" style="4" customWidth="1"/>
    <col min="3" max="3" width="13.5703125" style="4" customWidth="1"/>
    <col min="4" max="4" width="25.5703125" style="4" customWidth="1"/>
    <col min="5" max="5" width="29.7109375" style="4" customWidth="1"/>
    <col min="6" max="6" width="4.28515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2.75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7" t="s">
        <v>6</v>
      </c>
      <c r="B8" s="27"/>
      <c r="C8" s="27"/>
      <c r="D8" s="27"/>
      <c r="E8" s="27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8" t="s">
        <v>8</v>
      </c>
      <c r="B10" s="28" t="s">
        <v>9</v>
      </c>
      <c r="C10" s="28" t="s">
        <v>10</v>
      </c>
      <c r="D10" s="28" t="s">
        <v>11</v>
      </c>
      <c r="E10" s="28" t="s">
        <v>12</v>
      </c>
    </row>
    <row r="11" spans="1:5" ht="41.25" customHeight="1" x14ac:dyDescent="0.25">
      <c r="A11" s="28"/>
      <c r="B11" s="28"/>
      <c r="C11" s="28"/>
      <c r="D11" s="28"/>
      <c r="E11" s="28"/>
    </row>
    <row r="12" spans="1:5" ht="17.25" customHeight="1" x14ac:dyDescent="0.25">
      <c r="A12" s="6">
        <v>1</v>
      </c>
      <c r="B12" s="6">
        <v>2</v>
      </c>
      <c r="C12" s="7">
        <v>3</v>
      </c>
      <c r="D12" s="6">
        <v>4</v>
      </c>
      <c r="E12" s="6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224640</v>
      </c>
      <c r="E13" s="12">
        <f>C13*D13</f>
        <v>224640</v>
      </c>
    </row>
    <row r="14" spans="1:5" ht="36.75" customHeight="1" x14ac:dyDescent="0.25">
      <c r="A14" s="8">
        <v>2</v>
      </c>
      <c r="B14" s="9" t="s">
        <v>14</v>
      </c>
      <c r="C14" s="13">
        <v>1</v>
      </c>
      <c r="D14" s="11">
        <v>164320</v>
      </c>
      <c r="E14" s="12">
        <f t="shared" ref="E14:E36" si="0">C14*D14</f>
        <v>164320</v>
      </c>
    </row>
    <row r="15" spans="1:5" ht="17.25" x14ac:dyDescent="0.25">
      <c r="A15" s="8">
        <v>3</v>
      </c>
      <c r="B15" s="9" t="s">
        <v>15</v>
      </c>
      <c r="C15" s="13">
        <v>1</v>
      </c>
      <c r="D15" s="11">
        <v>152880</v>
      </c>
      <c r="E15" s="12">
        <f t="shared" si="0"/>
        <v>152880</v>
      </c>
    </row>
    <row r="16" spans="1:5" ht="17.25" x14ac:dyDescent="0.25">
      <c r="A16" s="8">
        <v>4</v>
      </c>
      <c r="B16" s="9" t="s">
        <v>16</v>
      </c>
      <c r="C16" s="13">
        <f>9*1.17</f>
        <v>10.53</v>
      </c>
      <c r="D16" s="11">
        <v>161200</v>
      </c>
      <c r="E16" s="12">
        <f t="shared" si="0"/>
        <v>1697436</v>
      </c>
    </row>
    <row r="17" spans="1:5" ht="17.25" x14ac:dyDescent="0.25">
      <c r="A17" s="8">
        <v>5</v>
      </c>
      <c r="B17" s="14" t="s">
        <v>17</v>
      </c>
      <c r="C17" s="13">
        <v>1.4</v>
      </c>
      <c r="D17" s="11">
        <v>161200</v>
      </c>
      <c r="E17" s="12">
        <f t="shared" si="0"/>
        <v>225680</v>
      </c>
    </row>
    <row r="18" spans="1:5" ht="17.25" x14ac:dyDescent="0.25">
      <c r="A18" s="8">
        <v>6</v>
      </c>
      <c r="B18" s="9" t="s">
        <v>18</v>
      </c>
      <c r="C18" s="13">
        <v>2</v>
      </c>
      <c r="D18" s="11">
        <v>161200</v>
      </c>
      <c r="E18" s="12">
        <f t="shared" si="0"/>
        <v>322400</v>
      </c>
    </row>
    <row r="19" spans="1:5" ht="17.25" x14ac:dyDescent="0.25">
      <c r="A19" s="8">
        <v>7</v>
      </c>
      <c r="B19" s="9" t="s">
        <v>19</v>
      </c>
      <c r="C19" s="13">
        <f>8*0.25</f>
        <v>2</v>
      </c>
      <c r="D19" s="11">
        <v>161200</v>
      </c>
      <c r="E19" s="12">
        <f t="shared" si="0"/>
        <v>322400</v>
      </c>
    </row>
    <row r="20" spans="1:5" ht="17.25" x14ac:dyDescent="0.25">
      <c r="A20" s="8">
        <v>8</v>
      </c>
      <c r="B20" s="9" t="s">
        <v>20</v>
      </c>
      <c r="C20" s="13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3">
        <v>1</v>
      </c>
      <c r="D21" s="11">
        <v>161200</v>
      </c>
      <c r="E21" s="12">
        <f t="shared" si="0"/>
        <v>161200</v>
      </c>
    </row>
    <row r="22" spans="1:5" ht="17.25" x14ac:dyDescent="0.25">
      <c r="A22" s="8">
        <v>10</v>
      </c>
      <c r="B22" s="9" t="s">
        <v>22</v>
      </c>
      <c r="C22" s="13">
        <v>1</v>
      </c>
      <c r="D22" s="11">
        <v>161200</v>
      </c>
      <c r="E22" s="12">
        <f t="shared" si="0"/>
        <v>161200</v>
      </c>
    </row>
    <row r="23" spans="1:5" ht="17.25" x14ac:dyDescent="0.25">
      <c r="A23" s="8">
        <v>11</v>
      </c>
      <c r="B23" s="9" t="s">
        <v>23</v>
      </c>
      <c r="C23" s="13">
        <v>9</v>
      </c>
      <c r="D23" s="11">
        <v>150800</v>
      </c>
      <c r="E23" s="12">
        <f t="shared" si="0"/>
        <v>1357200</v>
      </c>
    </row>
    <row r="24" spans="1:5" ht="36" customHeight="1" x14ac:dyDescent="0.25">
      <c r="A24" s="8">
        <v>12</v>
      </c>
      <c r="B24" s="14" t="s">
        <v>24</v>
      </c>
      <c r="C24" s="13">
        <v>1.3</v>
      </c>
      <c r="D24" s="11">
        <v>150800</v>
      </c>
      <c r="E24" s="12">
        <f t="shared" si="0"/>
        <v>196040</v>
      </c>
    </row>
    <row r="25" spans="1:5" ht="17.25" x14ac:dyDescent="0.25">
      <c r="A25" s="8">
        <v>13</v>
      </c>
      <c r="B25" s="9" t="s">
        <v>25</v>
      </c>
      <c r="C25" s="13">
        <v>1</v>
      </c>
      <c r="D25" s="11">
        <v>119600</v>
      </c>
      <c r="E25" s="12">
        <f t="shared" si="0"/>
        <v>119600</v>
      </c>
    </row>
    <row r="26" spans="1:5" ht="17.25" x14ac:dyDescent="0.25">
      <c r="A26" s="8">
        <v>14</v>
      </c>
      <c r="B26" s="9" t="s">
        <v>26</v>
      </c>
      <c r="C26" s="13">
        <v>1.5</v>
      </c>
      <c r="D26" s="11">
        <v>135200</v>
      </c>
      <c r="E26" s="12">
        <f t="shared" si="0"/>
        <v>202800</v>
      </c>
    </row>
    <row r="27" spans="1:5" ht="17.25" x14ac:dyDescent="0.25">
      <c r="A27" s="8">
        <v>15</v>
      </c>
      <c r="B27" s="9" t="s">
        <v>27</v>
      </c>
      <c r="C27" s="13">
        <v>1</v>
      </c>
      <c r="D27" s="11">
        <v>135200</v>
      </c>
      <c r="E27" s="12">
        <f t="shared" si="0"/>
        <v>135200</v>
      </c>
    </row>
    <row r="28" spans="1:5" ht="17.25" x14ac:dyDescent="0.25">
      <c r="A28" s="8">
        <v>16</v>
      </c>
      <c r="B28" s="9" t="s">
        <v>28</v>
      </c>
      <c r="C28" s="13">
        <v>2</v>
      </c>
      <c r="D28" s="11">
        <v>124800</v>
      </c>
      <c r="E28" s="12">
        <f t="shared" si="0"/>
        <v>249600</v>
      </c>
    </row>
    <row r="29" spans="1:5" ht="17.25" x14ac:dyDescent="0.25">
      <c r="A29" s="8">
        <v>17</v>
      </c>
      <c r="B29" s="9" t="s">
        <v>29</v>
      </c>
      <c r="C29" s="13">
        <v>1</v>
      </c>
      <c r="D29" s="11">
        <v>119600</v>
      </c>
      <c r="E29" s="12">
        <f t="shared" si="0"/>
        <v>119600</v>
      </c>
    </row>
    <row r="30" spans="1:5" ht="17.25" x14ac:dyDescent="0.25">
      <c r="A30" s="8">
        <v>18</v>
      </c>
      <c r="B30" s="9" t="s">
        <v>30</v>
      </c>
      <c r="C30" s="13">
        <v>1</v>
      </c>
      <c r="D30" s="11">
        <v>124800</v>
      </c>
      <c r="E30" s="12">
        <f t="shared" si="0"/>
        <v>124800</v>
      </c>
    </row>
    <row r="31" spans="1:5" ht="17.25" x14ac:dyDescent="0.25">
      <c r="A31" s="8">
        <v>19</v>
      </c>
      <c r="B31" s="9" t="s">
        <v>31</v>
      </c>
      <c r="C31" s="13">
        <v>2</v>
      </c>
      <c r="D31" s="11">
        <v>119600</v>
      </c>
      <c r="E31" s="12">
        <f t="shared" si="0"/>
        <v>239200</v>
      </c>
    </row>
    <row r="32" spans="1:5" ht="17.25" x14ac:dyDescent="0.25">
      <c r="A32" s="8">
        <v>20</v>
      </c>
      <c r="B32" s="9" t="s">
        <v>32</v>
      </c>
      <c r="C32" s="13">
        <v>0.5</v>
      </c>
      <c r="D32" s="11">
        <v>119600</v>
      </c>
      <c r="E32" s="12">
        <f t="shared" si="0"/>
        <v>59800</v>
      </c>
    </row>
    <row r="33" spans="1:6" ht="17.25" x14ac:dyDescent="0.25">
      <c r="A33" s="8">
        <v>21</v>
      </c>
      <c r="B33" s="9" t="s">
        <v>33</v>
      </c>
      <c r="C33" s="13">
        <v>2.5</v>
      </c>
      <c r="D33" s="11">
        <v>119600</v>
      </c>
      <c r="E33" s="12">
        <f t="shared" si="0"/>
        <v>299000</v>
      </c>
    </row>
    <row r="34" spans="1:6" ht="17.25" x14ac:dyDescent="0.25">
      <c r="A34" s="8">
        <v>22</v>
      </c>
      <c r="B34" s="9" t="s">
        <v>34</v>
      </c>
      <c r="C34" s="13">
        <v>1</v>
      </c>
      <c r="D34" s="11">
        <v>119600</v>
      </c>
      <c r="E34" s="12">
        <f t="shared" si="0"/>
        <v>119600</v>
      </c>
    </row>
    <row r="35" spans="1:6" ht="17.25" x14ac:dyDescent="0.25">
      <c r="A35" s="8">
        <v>23</v>
      </c>
      <c r="B35" s="9" t="s">
        <v>35</v>
      </c>
      <c r="C35" s="13">
        <v>1</v>
      </c>
      <c r="D35" s="11">
        <v>119600</v>
      </c>
      <c r="E35" s="12">
        <f t="shared" si="0"/>
        <v>119600</v>
      </c>
    </row>
    <row r="36" spans="1:6" ht="17.25" x14ac:dyDescent="0.25">
      <c r="A36" s="8">
        <v>24</v>
      </c>
      <c r="B36" s="9" t="s">
        <v>36</v>
      </c>
      <c r="C36" s="13">
        <v>3</v>
      </c>
      <c r="D36" s="11">
        <v>119600</v>
      </c>
      <c r="E36" s="12">
        <f t="shared" si="0"/>
        <v>358800</v>
      </c>
    </row>
    <row r="37" spans="1:6" s="18" customFormat="1" ht="17.25" x14ac:dyDescent="0.25">
      <c r="A37" s="15"/>
      <c r="B37" s="15" t="s">
        <v>37</v>
      </c>
      <c r="C37" s="16">
        <f t="shared" ref="C37:E37" si="1">SUM(C13:C36)</f>
        <v>49.73</v>
      </c>
      <c r="D37" s="17"/>
      <c r="E37" s="17">
        <f t="shared" si="1"/>
        <v>7294196</v>
      </c>
    </row>
    <row r="38" spans="1:6" ht="7.5" customHeight="1" x14ac:dyDescent="0.25"/>
    <row r="39" spans="1:6" customFormat="1" ht="38.25" customHeight="1" x14ac:dyDescent="0.25">
      <c r="A39" s="23" t="s">
        <v>38</v>
      </c>
      <c r="B39" s="23"/>
      <c r="C39" s="23"/>
      <c r="D39" s="23"/>
      <c r="E39" s="23"/>
    </row>
    <row r="40" spans="1:6" customFormat="1" ht="15" x14ac:dyDescent="0.25">
      <c r="A40" s="19"/>
      <c r="B40" s="19"/>
      <c r="C40" s="19"/>
      <c r="D40" s="20"/>
      <c r="E40" s="20"/>
    </row>
    <row r="41" spans="1:6" customFormat="1" ht="117" customHeight="1" x14ac:dyDescent="0.25">
      <c r="A41" s="21" t="s">
        <v>39</v>
      </c>
      <c r="B41" s="4"/>
      <c r="C41" s="24"/>
      <c r="D41" s="24"/>
      <c r="E41" s="22" t="s">
        <v>40</v>
      </c>
      <c r="F41" s="4"/>
    </row>
  </sheetData>
  <mergeCells count="12">
    <mergeCell ref="A39:E39"/>
    <mergeCell ref="C41:D41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40</xdr:row>
                <xdr:rowOff>0</xdr:rowOff>
              </from>
              <to>
                <xdr:col>3</xdr:col>
                <xdr:colOff>1638300</xdr:colOff>
                <xdr:row>40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25-10 havelvac</vt:lpstr>
      <vt:lpstr>'25-10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https://mul2.yerevan.am/tasks/1425501/oneclick/25.xlsx?token=13a933b8f773b3bfe13a84aeb876afcb</cp:keywords>
  <cp:lastModifiedBy>Lusine Petrosyan</cp:lastModifiedBy>
  <cp:lastPrinted>2024-03-29T05:44:47Z</cp:lastPrinted>
  <dcterms:created xsi:type="dcterms:W3CDTF">2024-03-27T08:42:49Z</dcterms:created>
  <dcterms:modified xsi:type="dcterms:W3CDTF">2024-04-01T14:52:08Z</dcterms:modified>
</cp:coreProperties>
</file>