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35ED379-2860-4019-9D34-3F21E678F888}" xr6:coauthVersionLast="47" xr6:coauthVersionMax="47" xr10:uidLastSave="{00000000-0000-0000-0000-000000000000}"/>
  <bookViews>
    <workbookView xWindow="-120" yWindow="-120" windowWidth="29040" windowHeight="15720" xr2:uid="{052ECB06-9F05-4782-A315-4E0A63E0C169}"/>
  </bookViews>
  <sheets>
    <sheet name="26-6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'26-6 havelvac'!$A$1:$E$36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E17" i="1" s="1"/>
  <c r="E16" i="1"/>
  <c r="C16" i="1"/>
  <c r="E15" i="1"/>
  <c r="E14" i="1"/>
  <c r="E13" i="1"/>
  <c r="E32" i="1" s="1"/>
  <c r="C32" i="1" l="1"/>
</calcChain>
</file>

<file path=xl/sharedStrings.xml><?xml version="1.0" encoding="utf-8"?>
<sst xmlns="http://schemas.openxmlformats.org/spreadsheetml/2006/main" count="36" uniqueCount="36">
  <si>
    <t>Հավելված 24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</si>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</sst>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746BADEA-A0A9-435B-834A-174119724616}"/>
    <cellStyle name="Normal_37-hastiqacucak" xfId="2" xr:uid="{93A053F6-E161-49E5-9CEE-89ACB2AE1AF7}"/>
    <cellStyle name="Normal_Sheet1" xfId="1" xr:uid="{A8513F38-BA88-4290-8335-56E81DBD91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1ADIAIABQAE0AAAAAAAAAAAAAAAAAAAAAAAAAAAAAAAAAAAAAAAAAAAAAAAAAAAAAAAAAAAAAAAAAAAAAAAAAAAAAAAAAAAAAAAAAAAAAAAAAAAAAAAAAAAAAAAAAAAAAAAAAAADoBwQAAQABABIAN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UyMDdaMCMGCSqGSIb3DQEJBDEWBBTc3OOIYs6q0IjOI4F/tzFgyPBmYDArBgsqhkiG9w0BCRACDDEcMBowGDAWBBRE5xMFRVajmd/v2Zzf5CvSbEm8HjANBgkqhkiG9w0BAQEFAASCAQDLRWFBGcmz3pNLPvtOnJolNAeaGYk9tTaUDcol2A+63wLpaMVh32824+/JtOGQoJhjH107AZ/yhK9KeVZkU+Gc8ZlnI+MEXVqCRYrRnnG+fy7pK/140tDcRTdrI4frACVANWQ5zTRIGP+Jbumogc/rA+jAbYi8Qh3eaZ7fNGA8CoeDaXaFJkxIghxzD6qw/GkDgLrF+AR8QRkuvWLvQSIJCPR5hhu4CJ+VbW1pDpQ41mq+GuQMJpuI/qGFxzWmj4Mj6oorPzY7Z0XAJT4f9ryOe6FhV8DAyk262mf7J22C84kD7rARn/2Ff4xXlHrKE+Pg+piIKFmxdsuYOe7U+QP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1435100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A27A276-B2FF-FB5F-79A6-3D70A61932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DC815-08DA-483E-A4BE-7C6407DD8202}">
  <sheetPr codeName="Sheet1">
    <tabColor theme="4" tint="0.59999389629810485"/>
  </sheetPr>
  <dimension ref="A1:E36"/>
  <sheetViews>
    <sheetView tabSelected="1" view="pageBreakPreview" topLeftCell="A22" zoomScale="90" zoomScaleNormal="80" zoomScaleSheetLayoutView="90" workbookViewId="0">
      <selection activeCell="C36" sqref="C36:D36"/>
    </sheetView>
  </sheetViews>
  <sheetFormatPr defaultRowHeight="16.5" x14ac:dyDescent="0.25"/>
  <cols>
    <col min="1" max="1" width="3.85546875" style="4" customWidth="1"/>
    <col min="2" max="2" width="34.42578125" style="4" customWidth="1"/>
    <col min="3" max="3" width="16.5703125" style="4" customWidth="1"/>
    <col min="4" max="4" width="24.28515625" style="4" customWidth="1"/>
    <col min="5" max="5" width="26" style="4" customWidth="1"/>
    <col min="6" max="6" width="4.425781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6.7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7" t="s">
        <v>6</v>
      </c>
      <c r="B8" s="27"/>
      <c r="C8" s="27"/>
      <c r="D8" s="27"/>
      <c r="E8" s="27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ht="34.5" customHeight="1" x14ac:dyDescent="0.25">
      <c r="A11" s="28"/>
      <c r="B11" s="28"/>
      <c r="C11" s="28"/>
      <c r="D11" s="28"/>
      <c r="E11" s="28"/>
    </row>
    <row r="12" spans="1:5" ht="19.5" customHeight="1" x14ac:dyDescent="0.25">
      <c r="A12" s="6">
        <v>1</v>
      </c>
      <c r="B12" s="6">
        <v>2</v>
      </c>
      <c r="C12" s="7">
        <v>3</v>
      </c>
      <c r="D12" s="6">
        <v>4</v>
      </c>
      <c r="E12" s="6">
        <v>5</v>
      </c>
    </row>
    <row r="13" spans="1:5" ht="21.75" customHeight="1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40.5" customHeight="1" x14ac:dyDescent="0.25">
      <c r="A14" s="13">
        <v>2</v>
      </c>
      <c r="B14" s="9" t="s">
        <v>14</v>
      </c>
      <c r="C14" s="14">
        <v>1</v>
      </c>
      <c r="D14" s="11">
        <v>164320</v>
      </c>
      <c r="E14" s="12">
        <f t="shared" ref="E14:E31" si="0">C14*D14</f>
        <v>164320</v>
      </c>
    </row>
    <row r="15" spans="1:5" ht="19.5" customHeight="1" x14ac:dyDescent="0.25">
      <c r="A15" s="8">
        <v>3</v>
      </c>
      <c r="B15" s="9" t="s">
        <v>15</v>
      </c>
      <c r="C15" s="14">
        <v>1</v>
      </c>
      <c r="D15" s="11">
        <v>152880</v>
      </c>
      <c r="E15" s="12">
        <f t="shared" si="0"/>
        <v>152880</v>
      </c>
    </row>
    <row r="16" spans="1:5" ht="19.5" customHeight="1" x14ac:dyDescent="0.25">
      <c r="A16" s="13">
        <v>4</v>
      </c>
      <c r="B16" s="9" t="s">
        <v>16</v>
      </c>
      <c r="C16" s="14">
        <f>6*1.17</f>
        <v>7.02</v>
      </c>
      <c r="D16" s="11">
        <v>161200</v>
      </c>
      <c r="E16" s="12">
        <f t="shared" si="0"/>
        <v>1131624</v>
      </c>
    </row>
    <row r="17" spans="1:5" ht="19.5" customHeight="1" x14ac:dyDescent="0.25">
      <c r="A17" s="8">
        <v>5</v>
      </c>
      <c r="B17" s="9" t="s">
        <v>17</v>
      </c>
      <c r="C17" s="14">
        <f>6*0.25</f>
        <v>1.5</v>
      </c>
      <c r="D17" s="11">
        <v>161200</v>
      </c>
      <c r="E17" s="12">
        <f t="shared" si="0"/>
        <v>241800</v>
      </c>
    </row>
    <row r="18" spans="1:5" ht="19.5" customHeight="1" x14ac:dyDescent="0.25">
      <c r="A18" s="13">
        <v>6</v>
      </c>
      <c r="B18" s="9" t="s">
        <v>18</v>
      </c>
      <c r="C18" s="14">
        <f>4*0.25</f>
        <v>1</v>
      </c>
      <c r="D18" s="11">
        <v>161200</v>
      </c>
      <c r="E18" s="12">
        <f t="shared" si="0"/>
        <v>161200</v>
      </c>
    </row>
    <row r="19" spans="1:5" ht="19.5" customHeight="1" x14ac:dyDescent="0.25">
      <c r="A19" s="8">
        <v>7</v>
      </c>
      <c r="B19" s="9" t="s">
        <v>19</v>
      </c>
      <c r="C19" s="14">
        <v>1</v>
      </c>
      <c r="D19" s="11">
        <v>161200</v>
      </c>
      <c r="E19" s="12">
        <f t="shared" si="0"/>
        <v>161200</v>
      </c>
    </row>
    <row r="20" spans="1:5" ht="19.5" customHeight="1" x14ac:dyDescent="0.25">
      <c r="A20" s="13">
        <v>8</v>
      </c>
      <c r="B20" s="9" t="s">
        <v>20</v>
      </c>
      <c r="C20" s="14">
        <v>1</v>
      </c>
      <c r="D20" s="11">
        <v>161200</v>
      </c>
      <c r="E20" s="12">
        <f t="shared" si="0"/>
        <v>161200</v>
      </c>
    </row>
    <row r="21" spans="1:5" ht="19.5" customHeight="1" x14ac:dyDescent="0.25">
      <c r="A21" s="8">
        <v>9</v>
      </c>
      <c r="B21" s="9" t="s">
        <v>21</v>
      </c>
      <c r="C21" s="14">
        <f>6*1</f>
        <v>6</v>
      </c>
      <c r="D21" s="11">
        <v>150800</v>
      </c>
      <c r="E21" s="12">
        <f t="shared" si="0"/>
        <v>904800</v>
      </c>
    </row>
    <row r="22" spans="1:5" ht="19.5" customHeight="1" x14ac:dyDescent="0.25">
      <c r="A22" s="13">
        <v>10</v>
      </c>
      <c r="B22" s="9" t="s">
        <v>22</v>
      </c>
      <c r="C22" s="14">
        <v>1</v>
      </c>
      <c r="D22" s="11">
        <v>119600</v>
      </c>
      <c r="E22" s="12">
        <f t="shared" si="0"/>
        <v>119600</v>
      </c>
    </row>
    <row r="23" spans="1:5" ht="19.5" customHeight="1" x14ac:dyDescent="0.25">
      <c r="A23" s="8">
        <v>11</v>
      </c>
      <c r="B23" s="9" t="s">
        <v>23</v>
      </c>
      <c r="C23" s="14">
        <v>1</v>
      </c>
      <c r="D23" s="11">
        <v>135200</v>
      </c>
      <c r="E23" s="12">
        <f t="shared" si="0"/>
        <v>135200</v>
      </c>
    </row>
    <row r="24" spans="1:5" ht="19.5" customHeight="1" x14ac:dyDescent="0.25">
      <c r="A24" s="13">
        <v>12</v>
      </c>
      <c r="B24" s="9" t="s">
        <v>24</v>
      </c>
      <c r="C24" s="14">
        <v>1</v>
      </c>
      <c r="D24" s="11">
        <v>124800</v>
      </c>
      <c r="E24" s="12">
        <f t="shared" si="0"/>
        <v>124800</v>
      </c>
    </row>
    <row r="25" spans="1:5" ht="19.5" customHeight="1" x14ac:dyDescent="0.25">
      <c r="A25" s="8">
        <v>13</v>
      </c>
      <c r="B25" s="9" t="s">
        <v>25</v>
      </c>
      <c r="C25" s="14">
        <v>1</v>
      </c>
      <c r="D25" s="11">
        <v>119600</v>
      </c>
      <c r="E25" s="12">
        <f t="shared" si="0"/>
        <v>119600</v>
      </c>
    </row>
    <row r="26" spans="1:5" ht="19.5" customHeight="1" x14ac:dyDescent="0.25">
      <c r="A26" s="13">
        <v>14</v>
      </c>
      <c r="B26" s="9" t="s">
        <v>26</v>
      </c>
      <c r="C26" s="14">
        <v>0.75</v>
      </c>
      <c r="D26" s="11">
        <v>124800</v>
      </c>
      <c r="E26" s="12">
        <f t="shared" si="0"/>
        <v>93600</v>
      </c>
    </row>
    <row r="27" spans="1:5" ht="19.5" customHeight="1" x14ac:dyDescent="0.25">
      <c r="A27" s="8">
        <v>15</v>
      </c>
      <c r="B27" s="9" t="s">
        <v>27</v>
      </c>
      <c r="C27" s="14">
        <v>0.5</v>
      </c>
      <c r="D27" s="11">
        <v>119600</v>
      </c>
      <c r="E27" s="12">
        <f t="shared" si="0"/>
        <v>59800</v>
      </c>
    </row>
    <row r="28" spans="1:5" ht="34.5" x14ac:dyDescent="0.25">
      <c r="A28" s="13">
        <v>16</v>
      </c>
      <c r="B28" s="9" t="s">
        <v>28</v>
      </c>
      <c r="C28" s="14">
        <v>0.5</v>
      </c>
      <c r="D28" s="11">
        <v>119600</v>
      </c>
      <c r="E28" s="12">
        <f t="shared" si="0"/>
        <v>59800</v>
      </c>
    </row>
    <row r="29" spans="1:5" ht="19.5" customHeight="1" x14ac:dyDescent="0.25">
      <c r="A29" s="8">
        <v>17</v>
      </c>
      <c r="B29" s="9" t="s">
        <v>29</v>
      </c>
      <c r="C29" s="14">
        <v>1</v>
      </c>
      <c r="D29" s="11">
        <v>119600</v>
      </c>
      <c r="E29" s="12">
        <f t="shared" si="0"/>
        <v>119600</v>
      </c>
    </row>
    <row r="30" spans="1:5" ht="19.5" customHeight="1" x14ac:dyDescent="0.25">
      <c r="A30" s="13">
        <v>18</v>
      </c>
      <c r="B30" s="9" t="s">
        <v>30</v>
      </c>
      <c r="C30" s="14">
        <v>0.5</v>
      </c>
      <c r="D30" s="11">
        <v>119600</v>
      </c>
      <c r="E30" s="12">
        <f t="shared" si="0"/>
        <v>59800</v>
      </c>
    </row>
    <row r="31" spans="1:5" ht="19.5" customHeight="1" x14ac:dyDescent="0.25">
      <c r="A31" s="8">
        <v>19</v>
      </c>
      <c r="B31" s="9" t="s">
        <v>31</v>
      </c>
      <c r="C31" s="14">
        <v>3</v>
      </c>
      <c r="D31" s="11">
        <v>119600</v>
      </c>
      <c r="E31" s="12">
        <f t="shared" si="0"/>
        <v>358800</v>
      </c>
    </row>
    <row r="32" spans="1:5" s="19" customFormat="1" ht="17.25" x14ac:dyDescent="0.25">
      <c r="A32" s="15"/>
      <c r="B32" s="16" t="s">
        <v>32</v>
      </c>
      <c r="C32" s="17">
        <f t="shared" ref="C32:E32" si="1">SUM(C13:C31)</f>
        <v>30.77</v>
      </c>
      <c r="D32" s="17"/>
      <c r="E32" s="18">
        <f t="shared" si="1"/>
        <v>4545944</v>
      </c>
    </row>
    <row r="34" spans="1:5" customFormat="1" ht="38.25" customHeight="1" x14ac:dyDescent="0.25">
      <c r="A34" s="29" t="s">
        <v>33</v>
      </c>
      <c r="B34" s="29"/>
      <c r="C34" s="29"/>
      <c r="D34" s="29"/>
      <c r="E34" s="29"/>
    </row>
    <row r="35" spans="1:5" customFormat="1" ht="15" x14ac:dyDescent="0.25">
      <c r="A35" s="20"/>
      <c r="B35" s="20"/>
      <c r="C35" s="21"/>
      <c r="D35" s="21"/>
    </row>
    <row r="36" spans="1:5" customFormat="1" ht="106.5" customHeight="1" x14ac:dyDescent="0.25">
      <c r="A36" s="22" t="s">
        <v>34</v>
      </c>
      <c r="B36" s="4"/>
      <c r="C36" s="24"/>
      <c r="D36" s="24"/>
      <c r="E36" s="23" t="s">
        <v>35</v>
      </c>
    </row>
  </sheetData>
  <mergeCells count="12">
    <mergeCell ref="C36:D36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  <mergeCell ref="A34:E34"/>
  </mergeCells>
  <pageMargins left="0.25" right="0.25" top="0.75" bottom="0.75" header="0.3" footer="0.3"/>
  <pageSetup paperSize="9" scale="8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1438275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26-6 havelvac</vt:lpstr>
      <vt:lpstr>'26-6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https://mul2.yerevan.am/tasks/1425501/oneclick/26.xlsx?token=d89561cea88a54585e859d468b5f6f4d</cp:keywords>
  <cp:lastModifiedBy>Lusine Petrosyan</cp:lastModifiedBy>
  <cp:lastPrinted>2024-03-29T05:44:21Z</cp:lastPrinted>
  <dcterms:created xsi:type="dcterms:W3CDTF">2024-03-27T08:46:29Z</dcterms:created>
  <dcterms:modified xsi:type="dcterms:W3CDTF">2024-04-01T14:52:37Z</dcterms:modified>
</cp:coreProperties>
</file>