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CEAE462-A2C7-48FE-BF89-2306A3D88E31}" xr6:coauthVersionLast="47" xr6:coauthVersionMax="47" xr10:uidLastSave="{00000000-0000-0000-0000-000000000000}"/>
  <bookViews>
    <workbookView xWindow="-120" yWindow="-120" windowWidth="29040" windowHeight="15720" xr2:uid="{BDB80014-2318-447A-B0B5-8685AAC993D7}"/>
  </bookViews>
  <sheets>
    <sheet name="27-հաստիք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'27-հաստիք'!$A$1:$E$36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C21" i="1"/>
  <c r="E20" i="1"/>
  <c r="E19" i="1"/>
  <c r="E18" i="1"/>
  <c r="C18" i="1"/>
  <c r="E17" i="1"/>
  <c r="C17" i="1"/>
  <c r="E16" i="1"/>
  <c r="C15" i="1"/>
  <c r="C32" i="1" s="1"/>
  <c r="E14" i="1"/>
  <c r="E13" i="1"/>
  <c r="E12" i="1"/>
  <c r="E15" i="1" l="1"/>
  <c r="E32" i="1" s="1"/>
</calcChain>
</file>

<file path=xl/sharedStrings.xml><?xml version="1.0" encoding="utf-8"?>
<sst xmlns="http://schemas.openxmlformats.org/spreadsheetml/2006/main" count="37" uniqueCount="37">
  <si>
    <t>Հավելված 25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</si>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</sst>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2462110F-7E06-4FEB-B05E-280ECEE4D0E4}"/>
    <cellStyle name="Normal_37-hastiqacucak" xfId="2" xr:uid="{A0968EF8-D2A8-43EE-859F-9C4C45243083}"/>
    <cellStyle name="Normal_Sheet1" xfId="1" xr:uid="{9516BD48-6F65-40C9-AC87-2DECFFC96D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1ADIAIABQAE0AAAAAAAAAAAAAAAAAAAAAAAAAAAAAAAAAAAAAAAAAAAAAAAAAAAAAAAAAAAAAAAAAAAAAAAAAAAAAAAAAAAAAAAAAAAAAAAAAAAAAAAAAAAAAAAAAAAAAAAAAAADoBwQAAQABABIAN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UyNDNaMCMGCSqGSIb3DQEJBDEWBBRNalsQeNvBc8IEdWov+vH0Sju+NzArBgsqhkiG9w0BCRACDDEcMBowGDAWBBRE5xMFRVajmd/v2Zzf5CvSbEm8HjANBgkqhkiG9w0BAQEFAASCAQBcBULaiK/H5hoWawX4XFQ2UPMDjUMH7hYuz5hnniOyv++KUIzBjbCzTWQUjpPT/NMpXW85weSBtbL89ye9tEwvK4F06b77SzFGvdKFxinEPeCntKAI0lsAuvXjpFOEy9+1uo3W/8BfIIdYtdxgfPgnXyMPdFdilkjA70VnB1dn4UsVVmF6Fq6cricOtBqRsah2xJARL1qOJFW7aVDyLNoTFKzjdkdDdpZ01vpNpuBg2dJ+vz3QAshzHqKUx3s+W/PzbxTAefcxJ2tATDE7GpDqJYoIKxbGbGQMKhgHUA9PIgY9q0mb0dddRtGT5nNlC6a7MdTFPYgktUfeFNYIC56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1416050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83EAFE3-6C56-EEE1-D368-751909DDBF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2C61A-E012-4265-A492-A42900AAF266}">
  <sheetPr codeName="Sheet1">
    <tabColor theme="4" tint="0.59999389629810485"/>
  </sheetPr>
  <dimension ref="A1:E36"/>
  <sheetViews>
    <sheetView tabSelected="1" view="pageBreakPreview" topLeftCell="A13" zoomScale="85" zoomScaleNormal="80" zoomScaleSheetLayoutView="85" workbookViewId="0">
      <selection activeCell="C36" sqref="C36:D36"/>
    </sheetView>
  </sheetViews>
  <sheetFormatPr defaultRowHeight="16.5" x14ac:dyDescent="0.25"/>
  <cols>
    <col min="1" max="1" width="4.140625" style="6" customWidth="1"/>
    <col min="2" max="2" width="40.85546875" style="6" customWidth="1"/>
    <col min="3" max="3" width="16.85546875" style="6" customWidth="1"/>
    <col min="4" max="4" width="23" style="6" customWidth="1"/>
    <col min="5" max="5" width="25.57031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5.2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7" t="s">
        <v>6</v>
      </c>
      <c r="B8" s="27"/>
      <c r="C8" s="27"/>
      <c r="D8" s="27"/>
      <c r="E8" s="27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21" customHeigh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5">
        <v>2</v>
      </c>
      <c r="B13" s="11" t="s">
        <v>14</v>
      </c>
      <c r="C13" s="12"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2">
        <f>3*1.17</f>
        <v>3.51</v>
      </c>
      <c r="D15" s="13">
        <v>161200</v>
      </c>
      <c r="E15" s="14">
        <f t="shared" si="0"/>
        <v>565812</v>
      </c>
    </row>
    <row r="16" spans="1:5" ht="37.5" customHeight="1" x14ac:dyDescent="0.25">
      <c r="A16" s="10">
        <v>5</v>
      </c>
      <c r="B16" s="16" t="s">
        <v>17</v>
      </c>
      <c r="C16" s="12"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2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19</v>
      </c>
      <c r="C18" s="12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5">
        <v>8</v>
      </c>
      <c r="B19" s="11" t="s">
        <v>20</v>
      </c>
      <c r="C19" s="12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2">
        <f>3*1</f>
        <v>3</v>
      </c>
      <c r="D21" s="13">
        <v>150800</v>
      </c>
      <c r="E21" s="14">
        <f t="shared" si="0"/>
        <v>452400</v>
      </c>
    </row>
    <row r="22" spans="1:5" ht="38.25" customHeight="1" x14ac:dyDescent="0.25">
      <c r="A22" s="10">
        <v>11</v>
      </c>
      <c r="B22" s="16" t="s">
        <v>23</v>
      </c>
      <c r="C22" s="12">
        <v>1.3</v>
      </c>
      <c r="D22" s="13">
        <v>150800</v>
      </c>
      <c r="E22" s="14">
        <f t="shared" si="0"/>
        <v>196040</v>
      </c>
    </row>
    <row r="23" spans="1:5" ht="17.25" x14ac:dyDescent="0.25">
      <c r="A23" s="15">
        <v>12</v>
      </c>
      <c r="B23" s="11" t="s">
        <v>24</v>
      </c>
      <c r="C23" s="12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2">
        <v>0.5</v>
      </c>
      <c r="D24" s="13">
        <v>119600</v>
      </c>
      <c r="E24" s="14">
        <f t="shared" si="0"/>
        <v>59800</v>
      </c>
    </row>
    <row r="25" spans="1:5" ht="17.25" x14ac:dyDescent="0.25">
      <c r="A25" s="15">
        <v>14</v>
      </c>
      <c r="B25" s="11" t="s">
        <v>26</v>
      </c>
      <c r="C25" s="12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3">
        <v>119600</v>
      </c>
      <c r="E26" s="14">
        <f t="shared" si="0"/>
        <v>119600</v>
      </c>
    </row>
    <row r="27" spans="1:5" ht="17.25" x14ac:dyDescent="0.25">
      <c r="A27" s="15">
        <v>16</v>
      </c>
      <c r="B27" s="11" t="s">
        <v>28</v>
      </c>
      <c r="C27" s="12">
        <v>0.5</v>
      </c>
      <c r="D27" s="13">
        <v>124800</v>
      </c>
      <c r="E27" s="14">
        <f t="shared" si="0"/>
        <v>62400</v>
      </c>
    </row>
    <row r="28" spans="1:5" ht="17.25" x14ac:dyDescent="0.25">
      <c r="A28" s="10">
        <v>17</v>
      </c>
      <c r="B28" s="11" t="s">
        <v>29</v>
      </c>
      <c r="C28" s="12">
        <v>0.5</v>
      </c>
      <c r="D28" s="13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2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2">
        <v>3</v>
      </c>
      <c r="D31" s="13">
        <v>119600</v>
      </c>
      <c r="E31" s="14">
        <f t="shared" si="0"/>
        <v>358800</v>
      </c>
    </row>
    <row r="32" spans="1:5" s="21" customFormat="1" ht="17.25" x14ac:dyDescent="0.25">
      <c r="A32" s="17"/>
      <c r="B32" s="18" t="s">
        <v>33</v>
      </c>
      <c r="C32" s="19">
        <f>SUM(C12:C31)</f>
        <v>24.21</v>
      </c>
      <c r="D32" s="19"/>
      <c r="E32" s="20">
        <f>SUM(E12:E31)</f>
        <v>3569332</v>
      </c>
    </row>
    <row r="34" spans="1:5" customFormat="1" ht="38.25" customHeight="1" x14ac:dyDescent="0.25">
      <c r="A34" s="28" t="s">
        <v>34</v>
      </c>
      <c r="B34" s="28"/>
      <c r="C34" s="28"/>
      <c r="D34" s="28"/>
      <c r="E34" s="28"/>
    </row>
    <row r="35" spans="1:5" customFormat="1" ht="15" x14ac:dyDescent="0.25">
      <c r="A35" s="22"/>
      <c r="B35" s="22"/>
      <c r="C35" s="22"/>
      <c r="D35" s="4"/>
      <c r="E35" s="4"/>
    </row>
    <row r="36" spans="1:5" customFormat="1" ht="113.25" customHeight="1" x14ac:dyDescent="0.25">
      <c r="A36" s="23" t="s">
        <v>35</v>
      </c>
      <c r="B36" s="6"/>
      <c r="C36" s="25"/>
      <c r="D36" s="25"/>
      <c r="E36" s="24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1419225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27-հաստիք</vt:lpstr>
      <vt:lpstr>'27-հաստիք'!Print_Area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https://mul2.yerevan.am/tasks/1425501/oneclick/27.xlsx?token=1522c2a3d55dd7b6c43c784de17291b4</cp:keywords>
  <cp:lastModifiedBy>Lusine Petrosyan</cp:lastModifiedBy>
  <dcterms:created xsi:type="dcterms:W3CDTF">2024-03-27T08:55:04Z</dcterms:created>
  <dcterms:modified xsi:type="dcterms:W3CDTF">2024-04-01T14:53:13Z</dcterms:modified>
</cp:coreProperties>
</file>