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C1996C5-F200-4B4D-B5D8-B187B61DC91B}" xr6:coauthVersionLast="47" xr6:coauthVersionMax="47" xr10:uidLastSave="{00000000-0000-0000-0000-000000000000}"/>
  <bookViews>
    <workbookView xWindow="-120" yWindow="-120" windowWidth="29040" windowHeight="15720" xr2:uid="{C21C1848-22F0-48E9-82F1-FD46BC9E3AC1}"/>
  </bookViews>
  <sheets>
    <sheet name="28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'28-5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E32" i="1"/>
  <c r="E31" i="1"/>
  <c r="E30" i="1"/>
  <c r="E29" i="1"/>
  <c r="E28" i="1"/>
  <c r="E27" i="1"/>
  <c r="E26" i="1"/>
  <c r="E25" i="1"/>
  <c r="E24" i="1"/>
  <c r="C23" i="1"/>
  <c r="E23" i="1" s="1"/>
  <c r="E22" i="1"/>
  <c r="C22" i="1"/>
  <c r="E21" i="1"/>
  <c r="E20" i="1"/>
  <c r="C19" i="1"/>
  <c r="E19" i="1" s="1"/>
  <c r="E18" i="1"/>
  <c r="C18" i="1"/>
  <c r="E17" i="1"/>
  <c r="C16" i="1"/>
  <c r="E16" i="1" s="1"/>
  <c r="E15" i="1"/>
  <c r="E14" i="1"/>
  <c r="E13" i="1"/>
  <c r="E33" i="1" l="1"/>
</calcChain>
</file>

<file path=xl/sharedStrings.xml><?xml version="1.0" encoding="utf-8"?>
<sst xmlns="http://schemas.openxmlformats.org/spreadsheetml/2006/main" count="37" uniqueCount="37">
  <si>
    <t>Հավելված 26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</si>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</sst>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68107B7A-5B42-4313-8E85-D683DE15E819}"/>
    <cellStyle name="Normal_37-hastiqacucak" xfId="2" xr:uid="{15435B43-1CB6-4BB0-A6DE-C6F242B99CAE}"/>
    <cellStyle name="Normal_Sheet1" xfId="1" xr:uid="{F0F2F049-C367-4ED4-96D3-445C50CC89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MQAgAEEATQAAAAAAAAAAAAAAAAAAAAAAAAAAAAAAAAAAAAAAAAAAAAAAAAAAAAAAAAAAAAAAAAAAAAAAAAAAAAAAAAAAAAAAAAAAAAAAAAAAAAAAAAAAAAAAAAAAAAAAAADoBwQAAgACAAsAC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xNTFaMCMGCSqGSIb3DQEJBDEWBBS/VeZrSKNXLPvIsFD2Ap+3DgAJzDArBgsqhkiG9w0BCRACDDEcMBowGDAWBBRE5xMFRVajmd/v2Zzf5CvSbEm8HjANBgkqhkiG9w0BAQEFAASCAQBtWF22f27MMkAZt5DsuHC7hknyDEA1yYi2n4+A4zv8sP/tiPiKhkXxAf4f1SSJLv180HenoUD33JULdHaxsIu86Z7m33hcbHkfnddzdPjhZjGQNty5BGtokJdgj6FUaT/6XSC9RCo/MZy33P7Dtt9kzl79vykYDM+tDSUoOzvrEcmWhNay1pS2KaSrxMJqxoOr9Y62A4yTpLNUza1QqgV5/AdYtelEQrDEMMMBhKSh96fxy6PqqI6ITwsGLBalfTzc3UwOYXQnTvKRh/USQ42Q8734oTOMHpla1pXstOvsnhPaNcnQ9E6hms23HAUApzV1Ui6X85qgSvpePzvnY7I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1549400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A9BEF02-D44D-7F34-782B-D560C520BC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461C7-62CA-4C99-86B6-0B3DC69A41DA}">
  <sheetPr codeName="Sheet1">
    <tabColor theme="4" tint="0.59999389629810485"/>
  </sheetPr>
  <dimension ref="A1:F37"/>
  <sheetViews>
    <sheetView tabSelected="1" view="pageBreakPreview" topLeftCell="A10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28515625" style="4" customWidth="1"/>
    <col min="2" max="2" width="40.42578125" style="4" customWidth="1"/>
    <col min="3" max="3" width="14.85546875" style="4" customWidth="1"/>
    <col min="4" max="4" width="24.140625" style="4" customWidth="1"/>
    <col min="5" max="5" width="24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7" t="s">
        <v>5</v>
      </c>
      <c r="B7" s="27"/>
      <c r="C7" s="27"/>
      <c r="D7" s="27"/>
      <c r="E7" s="27"/>
    </row>
    <row r="8" spans="1:5" ht="17.25" customHeight="1" x14ac:dyDescent="0.25">
      <c r="A8" s="28" t="s">
        <v>6</v>
      </c>
      <c r="B8" s="28"/>
      <c r="C8" s="28"/>
      <c r="D8" s="28"/>
      <c r="E8" s="28"/>
    </row>
    <row r="9" spans="1:5" ht="17.25" x14ac:dyDescent="0.3">
      <c r="A9" s="1"/>
      <c r="B9" s="1"/>
      <c r="C9" s="1"/>
      <c r="D9" s="1"/>
      <c r="E9" s="5" t="s">
        <v>7</v>
      </c>
    </row>
    <row r="10" spans="1:5" ht="17.25" customHeight="1" x14ac:dyDescent="0.25">
      <c r="A10" s="29" t="s">
        <v>8</v>
      </c>
      <c r="B10" s="29" t="s">
        <v>9</v>
      </c>
      <c r="C10" s="29" t="s">
        <v>10</v>
      </c>
      <c r="D10" s="29" t="s">
        <v>11</v>
      </c>
      <c r="E10" s="29" t="s">
        <v>12</v>
      </c>
    </row>
    <row r="11" spans="1:5" ht="46.5" customHeight="1" x14ac:dyDescent="0.25">
      <c r="A11" s="29"/>
      <c r="B11" s="29"/>
      <c r="C11" s="29"/>
      <c r="D11" s="29"/>
      <c r="E11" s="29"/>
    </row>
    <row r="12" spans="1:5" ht="19.5" customHeight="1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4">
        <f>4*1.17</f>
        <v>4.68</v>
      </c>
      <c r="D16" s="11">
        <v>161200</v>
      </c>
      <c r="E16" s="12">
        <f t="shared" si="0"/>
        <v>754416</v>
      </c>
    </row>
    <row r="17" spans="1:5" ht="43.5" customHeight="1" x14ac:dyDescent="0.25">
      <c r="A17" s="8">
        <v>5</v>
      </c>
      <c r="B17" s="15" t="s">
        <v>17</v>
      </c>
      <c r="C17" s="14">
        <v>1.4</v>
      </c>
      <c r="D17" s="11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4">
        <f>5*0.25</f>
        <v>1.25</v>
      </c>
      <c r="D18" s="11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4">
        <f>2*0.25</f>
        <v>0.5</v>
      </c>
      <c r="D19" s="11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4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4">
        <f>1*4</f>
        <v>4</v>
      </c>
      <c r="D22" s="11">
        <v>150800</v>
      </c>
      <c r="E22" s="12">
        <f t="shared" si="0"/>
        <v>603200</v>
      </c>
    </row>
    <row r="23" spans="1:5" ht="40.5" customHeight="1" x14ac:dyDescent="0.25">
      <c r="A23" s="8">
        <v>11</v>
      </c>
      <c r="B23" s="15" t="s">
        <v>23</v>
      </c>
      <c r="C23" s="14">
        <f>1*1.3</f>
        <v>1.3</v>
      </c>
      <c r="D23" s="11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4">
        <v>1</v>
      </c>
      <c r="D24" s="11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4">
        <v>1</v>
      </c>
      <c r="D25" s="11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4">
        <v>1</v>
      </c>
      <c r="D26" s="11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4">
        <v>1</v>
      </c>
      <c r="D27" s="11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4">
        <v>0.75</v>
      </c>
      <c r="D28" s="11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4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0.5</v>
      </c>
      <c r="D31" s="11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4">
        <v>3</v>
      </c>
      <c r="D32" s="11">
        <v>119600</v>
      </c>
      <c r="E32" s="12">
        <f t="shared" si="0"/>
        <v>358800</v>
      </c>
    </row>
    <row r="33" spans="1:6" s="19" customFormat="1" ht="17.25" x14ac:dyDescent="0.25">
      <c r="A33" s="16"/>
      <c r="B33" s="16" t="s">
        <v>33</v>
      </c>
      <c r="C33" s="17">
        <f t="shared" ref="C33:E33" si="1">SUM(C13:C32)</f>
        <v>27.38</v>
      </c>
      <c r="D33" s="17"/>
      <c r="E33" s="18">
        <f t="shared" si="1"/>
        <v>4048356</v>
      </c>
    </row>
    <row r="34" spans="1:6" ht="12.75" customHeight="1" x14ac:dyDescent="0.25"/>
    <row r="35" spans="1:6" customFormat="1" ht="38.25" customHeight="1" x14ac:dyDescent="0.25">
      <c r="A35" s="24" t="s">
        <v>34</v>
      </c>
      <c r="B35" s="24"/>
      <c r="C35" s="24"/>
      <c r="D35" s="24"/>
      <c r="E35" s="24"/>
    </row>
    <row r="36" spans="1:6" customFormat="1" ht="8.25" customHeight="1" x14ac:dyDescent="0.25">
      <c r="A36" s="20"/>
      <c r="B36" s="20"/>
      <c r="C36" s="20"/>
      <c r="D36" s="21"/>
      <c r="E36" s="21"/>
    </row>
    <row r="37" spans="1:6" customFormat="1" ht="117.75" customHeight="1" x14ac:dyDescent="0.25">
      <c r="A37" s="22" t="s">
        <v>35</v>
      </c>
      <c r="B37" s="4"/>
      <c r="C37" s="25"/>
      <c r="D37" s="25"/>
      <c r="E37" s="23" t="s">
        <v>36</v>
      </c>
      <c r="F37" s="4"/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colBreaks count="1" manualBreakCount="1">
    <brk id="5" max="1048575" man="1"/>
  </col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1552575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28-5 havelvac</vt:lpstr>
      <vt:lpstr>'28-5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https://mul2.yerevan.am/tasks/1425501/oneclick/28.xlsx?token=41749ceeb92af5f1467237234792b9d2</cp:keywords>
  <cp:lastModifiedBy>Lusine Petrosyan</cp:lastModifiedBy>
  <dcterms:created xsi:type="dcterms:W3CDTF">2024-03-27T10:06:15Z</dcterms:created>
  <dcterms:modified xsi:type="dcterms:W3CDTF">2024-04-02T07:12:21Z</dcterms:modified>
</cp:coreProperties>
</file>