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94AEF90-6617-4695-BD25-0E7278EEC831}" xr6:coauthVersionLast="47" xr6:coauthVersionMax="47" xr10:uidLastSave="{00000000-0000-0000-0000-000000000000}"/>
  <bookViews>
    <workbookView xWindow="-120" yWindow="-120" windowWidth="29040" windowHeight="15720" xr2:uid="{826D18DE-9D65-4102-8F11-FCC5E13C61B2}"/>
  </bookViews>
  <sheets>
    <sheet name="29-4 havelvac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0">'29-4 havelvac'!$A$1:$E$38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ույք3">[2]B!$C$16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1" l="1"/>
  <c r="E33" i="1"/>
  <c r="E32" i="1"/>
  <c r="E31" i="1"/>
  <c r="E30" i="1"/>
  <c r="E29" i="1"/>
  <c r="E28" i="1"/>
  <c r="E27" i="1"/>
  <c r="E26" i="1"/>
  <c r="E25" i="1"/>
  <c r="E24" i="1"/>
  <c r="E23" i="1"/>
  <c r="E22" i="1"/>
  <c r="C22" i="1"/>
  <c r="E21" i="1"/>
  <c r="E20" i="1"/>
  <c r="C19" i="1"/>
  <c r="E19" i="1" s="1"/>
  <c r="E18" i="1"/>
  <c r="C18" i="1"/>
  <c r="E17" i="1"/>
  <c r="C16" i="1"/>
  <c r="E16" i="1" s="1"/>
  <c r="E15" i="1"/>
  <c r="E14" i="1"/>
  <c r="E34" i="1" s="1"/>
  <c r="E13" i="1"/>
</calcChain>
</file>

<file path=xl/sharedStrings.xml><?xml version="1.0" encoding="utf-8"?>
<sst xmlns="http://schemas.openxmlformats.org/spreadsheetml/2006/main" count="38" uniqueCount="38">
  <si>
    <t>Հավելված 27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</si>
  <si>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</si>
  <si>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</si>
  <si>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</si>
  <si>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</si>
  <si>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Հ.29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</si>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</sst>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6" fillId="0" borderId="0" xfId="1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89F61998-31DE-4AE4-9684-271277D83959}"/>
    <cellStyle name="Normal_37-hastiqacucak" xfId="2" xr:uid="{65125CC6-B4BD-4D6E-8CFA-E35B27093FF1}"/>
    <cellStyle name="Normal_Sheet1" xfId="1" xr:uid="{9D97571E-FFB9-4307-986D-0A124DF1A0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EAMgAgAEEATQAAAAAAAAAAAAAAAAAAAAAAAAAAAAAAAAAAAAAAAAAAAAAAAAAAAAAAAAAAAAAAAAAAAAAAAAAAAAAAAAAAAAAAAAAAAAAAAAAAAAAAAAAAAAAAAAAAAAAAAADoBwQAAgACAAsAD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EyMDlaMCMGCSqGSIb3DQEJBDEWBBRpW1rtoiFElTwtS+I6PfOi/qhbNTArBgsqhkiG9w0BCRACDDEcMBowGDAWBBRE5xMFRVajmd/v2Zzf5CvSbEm8HjANBgkqhkiG9w0BAQEFAASCAQBvmgvMO2snAYhMlIELBGByFd1mPo83z6P6FpfX3vO5/JypNw7smxeFEa51R1znh9uQANEOvcAD7mKEPy9B46qP1Eqs7iUOIfO2EfRe/Lm6X+rZqXQL4ubjTTDb3QqN6miY0Jzgbac/V7UJutKQY0bIuyhwl0T/d3lm3cPtdZJ/4MlsnzfBnGlhftbf2vrWeBuDYtISwBXe3K3zm22NaikcK6sE7N1IEYlnfCylphN9BJWtQ2GlZO/CdfyB4ypZRoDQPB8SzgSApvwSOYbzxV+dLrH3LyFHDt4U0If/yP+bJWaFwQhym/Qwj98OmJq2k/I54R36KZLV/uL/eEOFqAw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1530350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2DB2CCE-6A1F-EE3E-1042-408EDABA7F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Finansavorman_hashvark\Arabki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_KAPKU"/>
      <sheetName val="B"/>
      <sheetName val="Ajapnyak-35-10 (orinak)"/>
      <sheetName val="Ampop_zincarayox"/>
      <sheetName val="Annayin"/>
      <sheetName val="22-8"/>
      <sheetName val="23-7"/>
      <sheetName val="Arabkir-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6">
          <cell r="C16">
            <v>180000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67CFD-6D87-4B23-A141-F97B5299DAF4}">
  <sheetPr codeName="Sheet1">
    <tabColor theme="4" tint="0.59999389629810485"/>
  </sheetPr>
  <dimension ref="A1:F38"/>
  <sheetViews>
    <sheetView tabSelected="1" view="pageBreakPreview" topLeftCell="A10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3.85546875" style="3" customWidth="1"/>
    <col min="2" max="2" width="39.5703125" style="3" customWidth="1"/>
    <col min="3" max="3" width="15.140625" style="3" customWidth="1"/>
    <col min="4" max="4" width="25.140625" style="3" customWidth="1"/>
    <col min="5" max="5" width="25.7109375" style="3" customWidth="1"/>
    <col min="6" max="6" width="16.140625" style="3" customWidth="1"/>
    <col min="7" max="7" width="9.85546875" style="3" bestFit="1" customWidth="1"/>
    <col min="8" max="8" width="9.7109375" style="3" bestFit="1" customWidth="1"/>
    <col min="9" max="9" width="10" style="3" bestFit="1" customWidth="1"/>
    <col min="10" max="10" width="11" style="3" bestFit="1" customWidth="1"/>
    <col min="11" max="11" width="12.7109375" style="3" bestFit="1" customWidth="1"/>
    <col min="12" max="15" width="9.28515625" style="3" bestFit="1" customWidth="1"/>
    <col min="16" max="16" width="12.140625" style="3" bestFit="1" customWidth="1"/>
    <col min="17" max="16384" width="9.140625" style="3"/>
  </cols>
  <sheetData>
    <row r="1" spans="1:6" customFormat="1" ht="21.75" customHeight="1" x14ac:dyDescent="0.25">
      <c r="A1" s="1"/>
      <c r="B1" s="2"/>
      <c r="C1" s="3"/>
      <c r="D1" s="3"/>
      <c r="E1" s="4" t="s">
        <v>0</v>
      </c>
      <c r="F1" s="5"/>
    </row>
    <row r="2" spans="1:6" customFormat="1" ht="21.75" customHeight="1" x14ac:dyDescent="0.25">
      <c r="A2" s="1"/>
      <c r="B2" s="2"/>
      <c r="C2" s="3"/>
      <c r="D2" s="3"/>
      <c r="E2" s="4" t="s">
        <v>1</v>
      </c>
      <c r="F2" s="5"/>
    </row>
    <row r="3" spans="1:6" customFormat="1" ht="21.75" customHeight="1" x14ac:dyDescent="0.25">
      <c r="A3" s="1"/>
      <c r="B3" s="2"/>
      <c r="C3" s="3"/>
      <c r="D3" s="3"/>
      <c r="E3" s="4" t="s">
        <v>2</v>
      </c>
      <c r="F3" s="5"/>
    </row>
    <row r="4" spans="1:6" customFormat="1" ht="21.75" customHeight="1" x14ac:dyDescent="0.25">
      <c r="A4" s="1"/>
      <c r="B4" s="2"/>
      <c r="C4" s="3"/>
      <c r="D4" s="6"/>
      <c r="E4" s="6" t="s">
        <v>3</v>
      </c>
      <c r="F4" s="3"/>
    </row>
    <row r="5" spans="1:6" customFormat="1" ht="21.75" customHeight="1" x14ac:dyDescent="0.25">
      <c r="A5" s="1"/>
      <c r="B5" s="2"/>
      <c r="C5" s="3"/>
      <c r="D5" s="6"/>
      <c r="E5" s="6" t="s">
        <v>4</v>
      </c>
      <c r="F5" s="3"/>
    </row>
    <row r="6" spans="1:6" customFormat="1" ht="12" customHeight="1" x14ac:dyDescent="0.25">
      <c r="A6" s="7"/>
      <c r="B6" s="8"/>
      <c r="C6" s="8"/>
      <c r="D6" s="8"/>
    </row>
    <row r="7" spans="1:6" customFormat="1" ht="39" customHeight="1" x14ac:dyDescent="0.25">
      <c r="A7" s="30" t="s">
        <v>5</v>
      </c>
      <c r="B7" s="30"/>
      <c r="C7" s="30"/>
      <c r="D7" s="30"/>
      <c r="E7" s="30"/>
    </row>
    <row r="8" spans="1:6" customFormat="1" x14ac:dyDescent="0.25">
      <c r="A8" s="31" t="s">
        <v>6</v>
      </c>
      <c r="B8" s="31"/>
      <c r="C8" s="31"/>
      <c r="D8" s="31"/>
      <c r="E8" s="31"/>
    </row>
    <row r="9" spans="1:6" ht="17.25" x14ac:dyDescent="0.25">
      <c r="A9" s="1"/>
      <c r="B9" s="1"/>
      <c r="C9" s="9"/>
      <c r="E9" s="10" t="s">
        <v>7</v>
      </c>
    </row>
    <row r="10" spans="1:6" ht="17.25" customHeight="1" x14ac:dyDescent="0.25">
      <c r="A10" s="32" t="s">
        <v>8</v>
      </c>
      <c r="B10" s="32" t="s">
        <v>9</v>
      </c>
      <c r="C10" s="32" t="s">
        <v>10</v>
      </c>
      <c r="D10" s="32" t="s">
        <v>11</v>
      </c>
      <c r="E10" s="32" t="s">
        <v>12</v>
      </c>
    </row>
    <row r="11" spans="1:6" ht="29.25" customHeight="1" x14ac:dyDescent="0.25">
      <c r="A11" s="32"/>
      <c r="B11" s="32"/>
      <c r="C11" s="32"/>
      <c r="D11" s="32"/>
      <c r="E11" s="32"/>
    </row>
    <row r="12" spans="1:6" ht="16.5" customHeight="1" x14ac:dyDescent="0.25">
      <c r="A12" s="11">
        <v>1</v>
      </c>
      <c r="B12" s="11">
        <v>2</v>
      </c>
      <c r="C12" s="12">
        <v>3</v>
      </c>
      <c r="D12" s="11">
        <v>4</v>
      </c>
      <c r="E12" s="11">
        <v>5</v>
      </c>
    </row>
    <row r="13" spans="1:6" ht="17.25" x14ac:dyDescent="0.25">
      <c r="A13" s="13">
        <v>1</v>
      </c>
      <c r="B13" s="14" t="s">
        <v>13</v>
      </c>
      <c r="C13" s="15">
        <v>1</v>
      </c>
      <c r="D13" s="16">
        <v>208000</v>
      </c>
      <c r="E13" s="17">
        <f>C13*D13</f>
        <v>208000</v>
      </c>
    </row>
    <row r="14" spans="1:6" ht="34.5" x14ac:dyDescent="0.25">
      <c r="A14" s="18">
        <v>2</v>
      </c>
      <c r="B14" s="14" t="s">
        <v>14</v>
      </c>
      <c r="C14" s="19">
        <v>1</v>
      </c>
      <c r="D14" s="16">
        <v>164320</v>
      </c>
      <c r="E14" s="17">
        <f t="shared" ref="E14:E33" si="0">C14*D14</f>
        <v>164320</v>
      </c>
    </row>
    <row r="15" spans="1:6" ht="17.25" x14ac:dyDescent="0.25">
      <c r="A15" s="13">
        <v>3</v>
      </c>
      <c r="B15" s="14" t="s">
        <v>15</v>
      </c>
      <c r="C15" s="19">
        <v>1</v>
      </c>
      <c r="D15" s="16">
        <v>152880</v>
      </c>
      <c r="E15" s="17">
        <f t="shared" si="0"/>
        <v>152880</v>
      </c>
    </row>
    <row r="16" spans="1:6" ht="17.25" x14ac:dyDescent="0.25">
      <c r="A16" s="18">
        <v>4</v>
      </c>
      <c r="B16" s="14" t="s">
        <v>16</v>
      </c>
      <c r="C16" s="19">
        <f>3*1.17</f>
        <v>3.51</v>
      </c>
      <c r="D16" s="16">
        <v>161200</v>
      </c>
      <c r="E16" s="17">
        <f t="shared" si="0"/>
        <v>565812</v>
      </c>
    </row>
    <row r="17" spans="1:5" ht="38.25" customHeight="1" x14ac:dyDescent="0.25">
      <c r="A17" s="13">
        <v>5</v>
      </c>
      <c r="B17" s="20" t="s">
        <v>17</v>
      </c>
      <c r="C17" s="19">
        <v>1.4</v>
      </c>
      <c r="D17" s="16">
        <v>161200</v>
      </c>
      <c r="E17" s="17">
        <f t="shared" si="0"/>
        <v>225680</v>
      </c>
    </row>
    <row r="18" spans="1:5" ht="17.25" x14ac:dyDescent="0.25">
      <c r="A18" s="18">
        <v>6</v>
      </c>
      <c r="B18" s="14" t="s">
        <v>18</v>
      </c>
      <c r="C18" s="19">
        <f>4*0.25</f>
        <v>1</v>
      </c>
      <c r="D18" s="16">
        <v>161200</v>
      </c>
      <c r="E18" s="17">
        <f t="shared" si="0"/>
        <v>161200</v>
      </c>
    </row>
    <row r="19" spans="1:5" ht="17.25" x14ac:dyDescent="0.25">
      <c r="A19" s="13">
        <v>7</v>
      </c>
      <c r="B19" s="14" t="s">
        <v>19</v>
      </c>
      <c r="C19" s="19">
        <f>2*0.25</f>
        <v>0.5</v>
      </c>
      <c r="D19" s="16">
        <v>161200</v>
      </c>
      <c r="E19" s="17">
        <f t="shared" si="0"/>
        <v>80600</v>
      </c>
    </row>
    <row r="20" spans="1:5" ht="17.25" x14ac:dyDescent="0.25">
      <c r="A20" s="18">
        <v>8</v>
      </c>
      <c r="B20" s="14" t="s">
        <v>20</v>
      </c>
      <c r="C20" s="19">
        <v>1</v>
      </c>
      <c r="D20" s="16">
        <v>161200</v>
      </c>
      <c r="E20" s="17">
        <f t="shared" si="0"/>
        <v>161200</v>
      </c>
    </row>
    <row r="21" spans="1:5" ht="17.25" x14ac:dyDescent="0.25">
      <c r="A21" s="13">
        <v>9</v>
      </c>
      <c r="B21" s="14" t="s">
        <v>21</v>
      </c>
      <c r="C21" s="19">
        <v>1</v>
      </c>
      <c r="D21" s="16">
        <v>161200</v>
      </c>
      <c r="E21" s="17">
        <f t="shared" si="0"/>
        <v>161200</v>
      </c>
    </row>
    <row r="22" spans="1:5" ht="17.25" x14ac:dyDescent="0.25">
      <c r="A22" s="18">
        <v>10</v>
      </c>
      <c r="B22" s="14" t="s">
        <v>22</v>
      </c>
      <c r="C22" s="19">
        <f>3*1</f>
        <v>3</v>
      </c>
      <c r="D22" s="16">
        <v>150800</v>
      </c>
      <c r="E22" s="17">
        <f t="shared" si="0"/>
        <v>452400</v>
      </c>
    </row>
    <row r="23" spans="1:5" ht="39" customHeight="1" x14ac:dyDescent="0.25">
      <c r="A23" s="13">
        <v>11</v>
      </c>
      <c r="B23" s="20" t="s">
        <v>23</v>
      </c>
      <c r="C23" s="19">
        <v>1.3</v>
      </c>
      <c r="D23" s="16">
        <v>150800</v>
      </c>
      <c r="E23" s="17">
        <f t="shared" si="0"/>
        <v>196040</v>
      </c>
    </row>
    <row r="24" spans="1:5" ht="17.25" x14ac:dyDescent="0.25">
      <c r="A24" s="18">
        <v>12</v>
      </c>
      <c r="B24" s="14" t="s">
        <v>24</v>
      </c>
      <c r="C24" s="19">
        <v>1</v>
      </c>
      <c r="D24" s="16">
        <v>135200</v>
      </c>
      <c r="E24" s="17">
        <f t="shared" si="0"/>
        <v>135200</v>
      </c>
    </row>
    <row r="25" spans="1:5" ht="17.25" x14ac:dyDescent="0.25">
      <c r="A25" s="13">
        <v>13</v>
      </c>
      <c r="B25" s="14" t="s">
        <v>25</v>
      </c>
      <c r="C25" s="19">
        <v>0.5</v>
      </c>
      <c r="D25" s="16">
        <v>119600</v>
      </c>
      <c r="E25" s="17">
        <f t="shared" si="0"/>
        <v>59800</v>
      </c>
    </row>
    <row r="26" spans="1:5" ht="17.25" x14ac:dyDescent="0.25">
      <c r="A26" s="18">
        <v>14</v>
      </c>
      <c r="B26" s="14" t="s">
        <v>26</v>
      </c>
      <c r="C26" s="19">
        <v>1</v>
      </c>
      <c r="D26" s="16">
        <v>124800</v>
      </c>
      <c r="E26" s="17">
        <f t="shared" si="0"/>
        <v>124800</v>
      </c>
    </row>
    <row r="27" spans="1:5" ht="17.25" x14ac:dyDescent="0.25">
      <c r="A27" s="13">
        <v>15</v>
      </c>
      <c r="B27" s="14" t="s">
        <v>27</v>
      </c>
      <c r="C27" s="19">
        <v>1</v>
      </c>
      <c r="D27" s="16">
        <v>119600</v>
      </c>
      <c r="E27" s="17">
        <f t="shared" si="0"/>
        <v>119600</v>
      </c>
    </row>
    <row r="28" spans="1:5" ht="17.25" x14ac:dyDescent="0.25">
      <c r="A28" s="18">
        <v>16</v>
      </c>
      <c r="B28" s="14" t="s">
        <v>28</v>
      </c>
      <c r="C28" s="19">
        <v>1</v>
      </c>
      <c r="D28" s="16">
        <v>124800</v>
      </c>
      <c r="E28" s="17">
        <f t="shared" si="0"/>
        <v>124800</v>
      </c>
    </row>
    <row r="29" spans="1:5" ht="17.25" x14ac:dyDescent="0.25">
      <c r="A29" s="13">
        <v>17</v>
      </c>
      <c r="B29" s="14" t="s">
        <v>29</v>
      </c>
      <c r="C29" s="19">
        <v>0.5</v>
      </c>
      <c r="D29" s="16">
        <v>119600</v>
      </c>
      <c r="E29" s="17">
        <f t="shared" si="0"/>
        <v>59800</v>
      </c>
    </row>
    <row r="30" spans="1:5" ht="17.25" x14ac:dyDescent="0.25">
      <c r="A30" s="18">
        <v>18</v>
      </c>
      <c r="B30" s="14" t="s">
        <v>30</v>
      </c>
      <c r="C30" s="19">
        <v>0.5</v>
      </c>
      <c r="D30" s="16">
        <v>119600</v>
      </c>
      <c r="E30" s="17">
        <f t="shared" si="0"/>
        <v>59800</v>
      </c>
    </row>
    <row r="31" spans="1:5" ht="17.25" x14ac:dyDescent="0.25">
      <c r="A31" s="13">
        <v>19</v>
      </c>
      <c r="B31" s="14" t="s">
        <v>31</v>
      </c>
      <c r="C31" s="19">
        <v>0.5</v>
      </c>
      <c r="D31" s="16">
        <v>119600</v>
      </c>
      <c r="E31" s="17">
        <f t="shared" si="0"/>
        <v>59800</v>
      </c>
    </row>
    <row r="32" spans="1:5" ht="17.25" x14ac:dyDescent="0.25">
      <c r="A32" s="18">
        <v>20</v>
      </c>
      <c r="B32" s="14" t="s">
        <v>32</v>
      </c>
      <c r="C32" s="19">
        <v>0.5</v>
      </c>
      <c r="D32" s="16">
        <v>119600</v>
      </c>
      <c r="E32" s="17">
        <f t="shared" si="0"/>
        <v>59800</v>
      </c>
    </row>
    <row r="33" spans="1:5" ht="17.25" x14ac:dyDescent="0.25">
      <c r="A33" s="13">
        <v>21</v>
      </c>
      <c r="B33" s="14" t="s">
        <v>33</v>
      </c>
      <c r="C33" s="19">
        <v>3</v>
      </c>
      <c r="D33" s="16">
        <v>119600</v>
      </c>
      <c r="E33" s="17">
        <f t="shared" si="0"/>
        <v>358800</v>
      </c>
    </row>
    <row r="34" spans="1:5" s="24" customFormat="1" ht="17.25" x14ac:dyDescent="0.25">
      <c r="A34" s="21"/>
      <c r="B34" s="21" t="s">
        <v>34</v>
      </c>
      <c r="C34" s="22">
        <f t="shared" ref="C34:E34" si="1">SUM(C13:C33)</f>
        <v>25.21</v>
      </c>
      <c r="D34" s="22"/>
      <c r="E34" s="23">
        <f t="shared" si="1"/>
        <v>3691532</v>
      </c>
    </row>
    <row r="36" spans="1:5" customFormat="1" ht="47.25" customHeight="1" x14ac:dyDescent="0.25">
      <c r="A36" s="28" t="s">
        <v>35</v>
      </c>
      <c r="B36" s="28"/>
      <c r="C36" s="28"/>
      <c r="D36" s="28"/>
      <c r="E36" s="28"/>
    </row>
    <row r="37" spans="1:5" customFormat="1" ht="15" x14ac:dyDescent="0.25">
      <c r="A37" s="25"/>
      <c r="B37" s="25"/>
      <c r="C37" s="7"/>
      <c r="D37" s="7"/>
    </row>
    <row r="38" spans="1:5" customFormat="1" ht="106.5" customHeight="1" x14ac:dyDescent="0.25">
      <c r="A38" s="26" t="s">
        <v>36</v>
      </c>
      <c r="B38" s="3"/>
      <c r="C38" s="29"/>
      <c r="D38" s="29"/>
      <c r="E38" s="27" t="s">
        <v>37</v>
      </c>
    </row>
  </sheetData>
  <mergeCells count="9">
    <mergeCell ref="A36:E36"/>
    <mergeCell ref="C38:D38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rowBreaks count="1" manualBreakCount="1">
    <brk id="38" max="5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1533525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29-4 havelvac</vt:lpstr>
      <vt:lpstr>'29-4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https://mul2.yerevan.am/tasks/1425501/oneclick/29.xlsx?token=7a1d5e38621141e75d8cf3aa1e6a6957</cp:keywords>
  <cp:lastModifiedBy>Lusine Petrosyan</cp:lastModifiedBy>
  <dcterms:created xsi:type="dcterms:W3CDTF">2024-03-27T10:18:17Z</dcterms:created>
  <dcterms:modified xsi:type="dcterms:W3CDTF">2024-04-02T07:12:39Z</dcterms:modified>
</cp:coreProperties>
</file>