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34C78E5-7345-4DB7-ABE1-A866B7A613DA}" xr6:coauthVersionLast="47" xr6:coauthVersionMax="47" xr10:uidLastSave="{00000000-0000-0000-0000-000000000000}"/>
  <bookViews>
    <workbookView xWindow="-120" yWindow="-120" windowWidth="29040" windowHeight="15720" xr2:uid="{DFC90F1D-5D9C-4B3A-95AC-7AFC857EE393}"/>
  </bookViews>
  <sheets>
    <sheet name="32-8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'32-8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C16" i="1"/>
  <c r="C34" i="1" s="1"/>
  <c r="E15" i="1"/>
  <c r="E14" i="1"/>
  <c r="E13" i="1"/>
  <c r="E16" i="1" l="1"/>
  <c r="E34" i="1" s="1"/>
</calcChain>
</file>

<file path=xl/sharedStrings.xml><?xml version="1.0" encoding="utf-8"?>
<sst xmlns="http://schemas.openxmlformats.org/spreadsheetml/2006/main" count="38" uniqueCount="38">
  <si>
    <t>Հավելված 30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</si>
  <si>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</si>
  <si>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</si>
  <si>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</si>
  <si>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</si>
  <si>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Հ.32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</si>
  <si>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</si>
  <si>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</si>
  <si>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</si>
  <si>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</si>
  <si>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</si>
  <si>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</si>
  <si>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</si>
  <si>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</si>
  <si>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</si>
  <si>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</si>
  <si>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</si>
  <si>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</si>
  <si>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</si>
  <si>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</si>
  <si>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Սոցիալական մանկավարժ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</si>
  <si>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</si>
  <si>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</si>
  <si>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</si>
  <si>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</si>
  <si>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</si>
  <si>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</si>
  <si>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</si>
  <si>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</si>
  <si>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</si>
  <si>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</si>
  <si>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Լվացարար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</si>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</sst>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F4173379-DA94-4137-8474-4892A09CA4A1}"/>
    <cellStyle name="Normal_37-hastiqacucak" xfId="2" xr:uid="{89C25EE7-3232-4BB3-92D4-663F73E62A9F}"/>
    <cellStyle name="Normal_Sheet1" xfId="1" xr:uid="{B85079D5-B597-4151-8609-6873879897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MwAgAEEATQAAAAAAAAAAAAAAAAAAAAAAAAAAAAAAAAAAAAAAAAAAAAAAAAAAAAAAAAAAAAAAAAAAAAAAAAAAAAAAAAAAAAAAAAAAAAAAAAAAAAAAAAAAAAAAAAAAAAAAAADoBwQAAgACAAsAD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zMDNaMCMGCSqGSIb3DQEJBDEWBBQSCyGjdb0dSWkVRl3d3h680AUTgTArBgsqhkiG9w0BCRACDDEcMBowGDAWBBRE5xMFRVajmd/v2Zzf5CvSbEm8HjANBgkqhkiG9w0BAQEFAASCAQBHe6uA+Pm3OgOPOOZoNWA4n1yVAL+jiTTMyTIlKzWANxSFbn7YLkDF9aDx2C3EIijzaXTq7f6J1G5/V6d3x5/g+lrD3rM8dfoB8YLf31SdbQK3gVuw/8GB1mI6SRWKGJkqE7nxznM7gzwm/2gJ93qCHkfvNriqxZqeXKDjepW2PTzLGyyQo1u7AredO0tHiTI/yLMdd+gr5qfAJr9YHUxr7yFf8pBtsgtKDiGcKNF+3TzUkP4/P6Q25KGNdgnyf5HbGJXL4ir2QanTLQqz8GfzDcvwOF/H7XXBaqO/eZY6BudrcIJKmP2+bQ2QC8Q2OCmO2MDFmU3zjsMyKzVgaxL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4</xdr:col>
          <xdr:colOff>25400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19D46CA-10C7-72A3-0258-D65D0E1135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981FA-3E63-44F1-AAE6-2436F5F5161D}">
  <sheetPr codeName="Sheet1">
    <tabColor theme="4" tint="0.59999389629810485"/>
  </sheetPr>
  <dimension ref="A1:E38"/>
  <sheetViews>
    <sheetView tabSelected="1" view="pageBreakPreview" topLeftCell="A16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140625" style="4" customWidth="1"/>
    <col min="2" max="2" width="40.5703125" style="4" customWidth="1"/>
    <col min="3" max="3" width="16.140625" style="4" customWidth="1"/>
    <col min="4" max="4" width="21.5703125" style="4" customWidth="1"/>
    <col min="5" max="5" width="25.7109375" style="4" customWidth="1"/>
    <col min="6" max="6" width="3.57031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2" t="s">
        <v>0</v>
      </c>
      <c r="E1" s="22"/>
    </row>
    <row r="2" spans="1:5" customFormat="1" ht="21.75" customHeight="1" x14ac:dyDescent="0.25">
      <c r="A2" s="1"/>
      <c r="B2" s="2"/>
      <c r="C2" s="2"/>
      <c r="D2" s="22" t="s">
        <v>1</v>
      </c>
      <c r="E2" s="22"/>
    </row>
    <row r="3" spans="1:5" customFormat="1" ht="21.75" customHeight="1" x14ac:dyDescent="0.25">
      <c r="A3" s="1"/>
      <c r="B3" s="2"/>
      <c r="C3" s="2"/>
      <c r="D3" s="22" t="s">
        <v>2</v>
      </c>
      <c r="E3" s="22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4.25" customHeight="1" x14ac:dyDescent="0.25">
      <c r="A7" s="23" t="s">
        <v>5</v>
      </c>
      <c r="B7" s="23"/>
      <c r="C7" s="23"/>
      <c r="D7" s="23"/>
      <c r="E7" s="23"/>
    </row>
    <row r="8" spans="1:5" ht="17.25" customHeight="1" x14ac:dyDescent="0.25">
      <c r="A8" s="23" t="s">
        <v>6</v>
      </c>
      <c r="B8" s="23"/>
      <c r="C8" s="23"/>
      <c r="D8" s="23"/>
      <c r="E8" s="23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4" t="s">
        <v>8</v>
      </c>
      <c r="B10" s="24" t="s">
        <v>9</v>
      </c>
      <c r="C10" s="24" t="s">
        <v>10</v>
      </c>
      <c r="D10" s="24" t="s">
        <v>11</v>
      </c>
      <c r="E10" s="24" t="s">
        <v>12</v>
      </c>
    </row>
    <row r="11" spans="1:5" ht="45" customHeight="1" x14ac:dyDescent="0.25">
      <c r="A11" s="24"/>
      <c r="B11" s="24"/>
      <c r="C11" s="24"/>
      <c r="D11" s="24"/>
      <c r="E11" s="24"/>
    </row>
    <row r="12" spans="1:5" ht="15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7">
        <v>2</v>
      </c>
      <c r="B14" s="8" t="s">
        <v>14</v>
      </c>
      <c r="C14" s="12">
        <v>1</v>
      </c>
      <c r="D14" s="10">
        <v>164320</v>
      </c>
      <c r="E14" s="11">
        <f t="shared" ref="E14:E33" si="0">C14*D14</f>
        <v>164320</v>
      </c>
    </row>
    <row r="15" spans="1:5" ht="17.25" x14ac:dyDescent="0.25">
      <c r="A15" s="7">
        <v>3</v>
      </c>
      <c r="B15" s="8" t="s">
        <v>15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12">
        <f>8*1.17</f>
        <v>9.36</v>
      </c>
      <c r="D16" s="10">
        <v>161200</v>
      </c>
      <c r="E16" s="11">
        <f t="shared" si="0"/>
        <v>1508832</v>
      </c>
    </row>
    <row r="17" spans="1:5" ht="17.25" x14ac:dyDescent="0.25">
      <c r="A17" s="7">
        <v>5</v>
      </c>
      <c r="B17" s="8" t="s">
        <v>17</v>
      </c>
      <c r="C17" s="12">
        <f>8*0.25</f>
        <v>2</v>
      </c>
      <c r="D17" s="10">
        <v>161200</v>
      </c>
      <c r="E17" s="11">
        <f t="shared" si="0"/>
        <v>322400</v>
      </c>
    </row>
    <row r="18" spans="1:5" ht="17.25" x14ac:dyDescent="0.25">
      <c r="A18" s="7">
        <v>6</v>
      </c>
      <c r="B18" s="8" t="s">
        <v>18</v>
      </c>
      <c r="C18" s="12">
        <f>6*0.25</f>
        <v>1.5</v>
      </c>
      <c r="D18" s="10">
        <v>161200</v>
      </c>
      <c r="E18" s="11">
        <f t="shared" si="0"/>
        <v>241800</v>
      </c>
    </row>
    <row r="19" spans="1:5" ht="17.25" x14ac:dyDescent="0.25">
      <c r="A19" s="7">
        <v>7</v>
      </c>
      <c r="B19" s="8" t="s">
        <v>19</v>
      </c>
      <c r="C19" s="12">
        <v>1</v>
      </c>
      <c r="D19" s="10">
        <v>161200</v>
      </c>
      <c r="E19" s="11">
        <f t="shared" si="0"/>
        <v>161200</v>
      </c>
    </row>
    <row r="20" spans="1:5" ht="17.25" x14ac:dyDescent="0.25">
      <c r="A20" s="7">
        <v>8</v>
      </c>
      <c r="B20" s="8" t="s">
        <v>20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2">
        <v>8</v>
      </c>
      <c r="D21" s="10">
        <v>150800</v>
      </c>
      <c r="E21" s="11">
        <f t="shared" si="0"/>
        <v>1206400</v>
      </c>
    </row>
    <row r="22" spans="1:5" ht="17.25" x14ac:dyDescent="0.25">
      <c r="A22" s="7">
        <v>10</v>
      </c>
      <c r="B22" s="8" t="s">
        <v>22</v>
      </c>
      <c r="C22" s="12">
        <v>1</v>
      </c>
      <c r="D22" s="10">
        <v>119600</v>
      </c>
      <c r="E22" s="11">
        <f t="shared" si="0"/>
        <v>119600</v>
      </c>
    </row>
    <row r="23" spans="1:5" ht="17.25" x14ac:dyDescent="0.25">
      <c r="A23" s="7">
        <v>11</v>
      </c>
      <c r="B23" s="8" t="s">
        <v>23</v>
      </c>
      <c r="C23" s="12">
        <v>1.5</v>
      </c>
      <c r="D23" s="10">
        <v>135200</v>
      </c>
      <c r="E23" s="11">
        <f t="shared" si="0"/>
        <v>202800</v>
      </c>
    </row>
    <row r="24" spans="1:5" ht="17.25" x14ac:dyDescent="0.25">
      <c r="A24" s="7">
        <v>12</v>
      </c>
      <c r="B24" s="8" t="s">
        <v>24</v>
      </c>
      <c r="C24" s="12">
        <v>2</v>
      </c>
      <c r="D24" s="10">
        <v>124800</v>
      </c>
      <c r="E24" s="11">
        <f t="shared" si="0"/>
        <v>249600</v>
      </c>
    </row>
    <row r="25" spans="1:5" ht="17.25" x14ac:dyDescent="0.25">
      <c r="A25" s="7">
        <v>13</v>
      </c>
      <c r="B25" s="8" t="s">
        <v>25</v>
      </c>
      <c r="C25" s="12">
        <v>1</v>
      </c>
      <c r="D25" s="10">
        <v>119600</v>
      </c>
      <c r="E25" s="11">
        <f t="shared" si="0"/>
        <v>119600</v>
      </c>
    </row>
    <row r="26" spans="1:5" ht="17.25" x14ac:dyDescent="0.25">
      <c r="A26" s="7">
        <v>14</v>
      </c>
      <c r="B26" s="8" t="s">
        <v>26</v>
      </c>
      <c r="C26" s="12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2">
        <v>1</v>
      </c>
      <c r="D27" s="10">
        <v>119600</v>
      </c>
      <c r="E27" s="11">
        <f t="shared" si="0"/>
        <v>119600</v>
      </c>
    </row>
    <row r="28" spans="1:5" ht="17.25" x14ac:dyDescent="0.25">
      <c r="A28" s="7">
        <v>16</v>
      </c>
      <c r="B28" s="8" t="s">
        <v>28</v>
      </c>
      <c r="C28" s="12">
        <v>0.5</v>
      </c>
      <c r="D28" s="10">
        <v>119600</v>
      </c>
      <c r="E28" s="11">
        <f t="shared" si="0"/>
        <v>59800</v>
      </c>
    </row>
    <row r="29" spans="1:5" ht="17.25" x14ac:dyDescent="0.25">
      <c r="A29" s="7">
        <v>17</v>
      </c>
      <c r="B29" s="8" t="s">
        <v>29</v>
      </c>
      <c r="C29" s="12">
        <v>1.5</v>
      </c>
      <c r="D29" s="10">
        <v>119600</v>
      </c>
      <c r="E29" s="11">
        <f t="shared" si="0"/>
        <v>179400</v>
      </c>
    </row>
    <row r="30" spans="1:5" ht="17.25" x14ac:dyDescent="0.25">
      <c r="A30" s="7">
        <v>18</v>
      </c>
      <c r="B30" s="8" t="s">
        <v>30</v>
      </c>
      <c r="C30" s="12">
        <v>1</v>
      </c>
      <c r="D30" s="10">
        <v>119600</v>
      </c>
      <c r="E30" s="11">
        <f t="shared" si="0"/>
        <v>119600</v>
      </c>
    </row>
    <row r="31" spans="1:5" ht="17.25" x14ac:dyDescent="0.25">
      <c r="A31" s="7">
        <v>19</v>
      </c>
      <c r="B31" s="8" t="s">
        <v>31</v>
      </c>
      <c r="C31" s="12">
        <v>1</v>
      </c>
      <c r="D31" s="10">
        <v>119600</v>
      </c>
      <c r="E31" s="11">
        <f t="shared" si="0"/>
        <v>119600</v>
      </c>
    </row>
    <row r="32" spans="1:5" ht="17.25" x14ac:dyDescent="0.25">
      <c r="A32" s="7">
        <v>20</v>
      </c>
      <c r="B32" s="8" t="s">
        <v>32</v>
      </c>
      <c r="C32" s="12">
        <v>3</v>
      </c>
      <c r="D32" s="10">
        <v>119600</v>
      </c>
      <c r="E32" s="11">
        <f t="shared" si="0"/>
        <v>358800</v>
      </c>
    </row>
    <row r="33" spans="1:5" ht="17.25" x14ac:dyDescent="0.25">
      <c r="A33" s="7">
        <v>21</v>
      </c>
      <c r="B33" s="8" t="s">
        <v>33</v>
      </c>
      <c r="C33" s="12">
        <v>4</v>
      </c>
      <c r="D33" s="10">
        <v>119600</v>
      </c>
      <c r="E33" s="11">
        <f t="shared" si="0"/>
        <v>478400</v>
      </c>
    </row>
    <row r="34" spans="1:5" s="16" customFormat="1" ht="17.25" x14ac:dyDescent="0.25">
      <c r="A34" s="13"/>
      <c r="B34" s="13" t="s">
        <v>34</v>
      </c>
      <c r="C34" s="14">
        <f t="shared" ref="C34:E34" si="1">SUM(C13:C33)</f>
        <v>44.36</v>
      </c>
      <c r="D34" s="14"/>
      <c r="E34" s="15">
        <f t="shared" si="1"/>
        <v>6386952</v>
      </c>
    </row>
    <row r="36" spans="1:5" customFormat="1" ht="38.25" customHeight="1" x14ac:dyDescent="0.25">
      <c r="A36" s="25" t="s">
        <v>35</v>
      </c>
      <c r="B36" s="25"/>
      <c r="C36" s="25"/>
      <c r="D36" s="25"/>
      <c r="E36" s="25"/>
    </row>
    <row r="37" spans="1:5" customFormat="1" ht="15" x14ac:dyDescent="0.25">
      <c r="A37" s="17"/>
      <c r="B37" s="17"/>
      <c r="C37" s="18"/>
      <c r="D37" s="18"/>
    </row>
    <row r="38" spans="1:5" customFormat="1" ht="106.5" customHeight="1" x14ac:dyDescent="0.25">
      <c r="A38" s="19" t="s">
        <v>36</v>
      </c>
      <c r="B38" s="4"/>
      <c r="C38" s="21"/>
      <c r="D38" s="21"/>
      <c r="E38" s="20" t="s">
        <v>37</v>
      </c>
    </row>
  </sheetData>
  <mergeCells count="12"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  <mergeCell ref="A36:E36"/>
  </mergeCells>
  <pageMargins left="0.25" right="0.25" top="0.75" bottom="0.75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4</xdr:col>
                <xdr:colOff>28575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32-8 havelvac</vt:lpstr>
      <vt:lpstr>'32-8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https://mul2.yerevan.am/tasks/1425501/oneclick/32.xlsx?token=4656c675f84162c986a2e2dfebaa57cc</cp:keywords>
  <cp:lastModifiedBy>Lusine Petrosyan</cp:lastModifiedBy>
  <dcterms:created xsi:type="dcterms:W3CDTF">2024-03-27T10:38:17Z</dcterms:created>
  <dcterms:modified xsi:type="dcterms:W3CDTF">2024-04-02T07:13:33Z</dcterms:modified>
</cp:coreProperties>
</file>