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CF0C5E4-7CFD-4B2E-A8C6-D43D830497D3}" xr6:coauthVersionLast="47" xr6:coauthVersionMax="47" xr10:uidLastSave="{00000000-0000-0000-0000-000000000000}"/>
  <bookViews>
    <workbookView xWindow="-120" yWindow="-120" windowWidth="29040" windowHeight="15720" xr2:uid="{377085B9-B330-435D-BEF8-295B49842E44}"/>
  </bookViews>
  <sheets>
    <sheet name="33-9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'33-9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E17" i="1"/>
  <c r="E16" i="1"/>
  <c r="C16" i="1"/>
  <c r="E15" i="1"/>
  <c r="E14" i="1"/>
  <c r="E13" i="1"/>
  <c r="E34" i="1" l="1"/>
</calcChain>
</file>

<file path=xl/sharedStrings.xml><?xml version="1.0" encoding="utf-8"?>
<sst xmlns="http://schemas.openxmlformats.org/spreadsheetml/2006/main" count="38" uniqueCount="38">
  <si>
    <t>Հավելված 31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</si>
  <si>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</si>
  <si>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</si>
  <si>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</si>
  <si>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</si>
  <si>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Հ.33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</si>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</sst>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F0EAF6D3-03E9-4B79-AB45-C0ED75E24186}"/>
    <cellStyle name="Normal_37-hastiqacucak" xfId="2" xr:uid="{60317A10-5A2B-4952-BD8C-C752E7F9377F}"/>
    <cellStyle name="Normal_Sheet1" xfId="1" xr:uid="{340791B7-7D86-46AA-A6CC-70D5AA2248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MwAgAEEATQAAAAAAAAAAAAAAAAAAAAAAAAAAAAAAAAAAAAAAAAAAAAAAAAAAAAAAAAAAAAAAAAAAAAAAAAAAAAAAAAAAAAAAAAAAAAAAAAAAAAAAAAAAAAAAAAAAAAAAAADoBwQAAgACAAsAD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zMjNaMCMGCSqGSIb3DQEJBDEWBBQROrAamjEc6EHXAwrEO/R/WR3hbTArBgsqhkiG9w0BCRACDDEcMBowGDAWBBRE5xMFRVajmd/v2Zzf5CvSbEm8HjANBgkqhkiG9w0BAQEFAASCAQC1mnhtsYQzVfLmQ8abksfBFTIhfxqOOwDFdF5FlWTa/XMr8VgdpogCPwVJz1N8mzlclA7Edr1pAmwU2TjY36kJA7KmfGgR73P2Ss7tTiXsZaeE6pCMxhvS9FUQ9Wx6HRJcv/kFVH7jsgeo2+hpy5It1uMTAtW9BEmNjYpWY2adn19IjrBCIAJ1L626JIes/X0BgShdReFV9ICKslHqlK1mLYxBmOemba3lCTwg8+MblHQL1rubaV/M4v+KPVpRLgH+0fWtkTfVa21ixPEMe3ry0RqldFq592bM093B3EKm+90qOcRDI0sUzf8k8LENTGuRAqQjs9AGzFkwj+lWDlF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1368425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B537583-FE39-33C1-C2DE-57D3C141C5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AB59A-9D9B-41D1-945B-A043D5B64CDA}">
  <sheetPr codeName="Sheet1">
    <tabColor theme="4" tint="0.59999389629810485"/>
  </sheetPr>
  <dimension ref="A1:F38"/>
  <sheetViews>
    <sheetView tabSelected="1" view="pageBreakPreview" topLeftCell="A8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5703125" style="4" customWidth="1"/>
    <col min="2" max="2" width="39.140625" style="4" customWidth="1"/>
    <col min="3" max="3" width="17.5703125" style="4" customWidth="1"/>
    <col min="4" max="4" width="23.28515625" style="4" customWidth="1"/>
    <col min="5" max="5" width="24.5703125" style="4" customWidth="1"/>
    <col min="6" max="6" width="5.425781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4.25" customHeight="1" x14ac:dyDescent="0.25">
      <c r="A7" s="24" t="s">
        <v>5</v>
      </c>
      <c r="B7" s="24"/>
      <c r="C7" s="24"/>
      <c r="D7" s="24"/>
      <c r="E7" s="24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customHeight="1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42.75" customHeight="1" x14ac:dyDescent="0.25">
      <c r="A11" s="26"/>
      <c r="B11" s="26"/>
      <c r="C11" s="26"/>
      <c r="D11" s="26"/>
      <c r="E11" s="26"/>
    </row>
    <row r="12" spans="1:5" ht="21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224640</v>
      </c>
      <c r="E13" s="11">
        <f>C13*D13</f>
        <v>224640</v>
      </c>
    </row>
    <row r="14" spans="1:5" ht="34.5" x14ac:dyDescent="0.25">
      <c r="A14" s="7">
        <v>2</v>
      </c>
      <c r="B14" s="8" t="s">
        <v>14</v>
      </c>
      <c r="C14" s="12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9*1.17</f>
        <v>10.53</v>
      </c>
      <c r="D16" s="10">
        <v>161200</v>
      </c>
      <c r="E16" s="11">
        <f t="shared" si="0"/>
        <v>1697436</v>
      </c>
    </row>
    <row r="17" spans="1:5" ht="17.25" x14ac:dyDescent="0.25">
      <c r="A17" s="7">
        <v>5</v>
      </c>
      <c r="B17" s="8" t="s">
        <v>17</v>
      </c>
      <c r="C17" s="12">
        <v>2</v>
      </c>
      <c r="D17" s="10">
        <v>161200</v>
      </c>
      <c r="E17" s="11">
        <f t="shared" si="0"/>
        <v>322400</v>
      </c>
    </row>
    <row r="18" spans="1:5" ht="17.25" x14ac:dyDescent="0.25">
      <c r="A18" s="7">
        <v>6</v>
      </c>
      <c r="B18" s="8" t="s">
        <v>18</v>
      </c>
      <c r="C18" s="12">
        <f>7*0.25</f>
        <v>1.75</v>
      </c>
      <c r="D18" s="10">
        <v>161200</v>
      </c>
      <c r="E18" s="11">
        <f t="shared" si="0"/>
        <v>282100</v>
      </c>
    </row>
    <row r="19" spans="1:5" ht="17.25" x14ac:dyDescent="0.25">
      <c r="A19" s="7">
        <v>7</v>
      </c>
      <c r="B19" s="8" t="s">
        <v>19</v>
      </c>
      <c r="C19" s="12"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20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2">
        <v>9</v>
      </c>
      <c r="D21" s="10">
        <v>150800</v>
      </c>
      <c r="E21" s="11">
        <f t="shared" si="0"/>
        <v>1357200</v>
      </c>
    </row>
    <row r="22" spans="1:5" ht="17.25" x14ac:dyDescent="0.25">
      <c r="A22" s="7">
        <v>10</v>
      </c>
      <c r="B22" s="8" t="s">
        <v>22</v>
      </c>
      <c r="C22" s="12">
        <v>1</v>
      </c>
      <c r="D22" s="10">
        <v>119600</v>
      </c>
      <c r="E22" s="11">
        <f t="shared" si="0"/>
        <v>119600</v>
      </c>
    </row>
    <row r="23" spans="1:5" ht="17.25" x14ac:dyDescent="0.25">
      <c r="A23" s="7">
        <v>11</v>
      </c>
      <c r="B23" s="8" t="s">
        <v>23</v>
      </c>
      <c r="C23" s="12">
        <v>1.5</v>
      </c>
      <c r="D23" s="10">
        <v>135200</v>
      </c>
      <c r="E23" s="11">
        <f t="shared" si="0"/>
        <v>202800</v>
      </c>
    </row>
    <row r="24" spans="1:5" ht="17.25" x14ac:dyDescent="0.25">
      <c r="A24" s="7">
        <v>12</v>
      </c>
      <c r="B24" s="8" t="s">
        <v>24</v>
      </c>
      <c r="C24" s="12">
        <v>2</v>
      </c>
      <c r="D24" s="10">
        <v>124800</v>
      </c>
      <c r="E24" s="11">
        <f t="shared" si="0"/>
        <v>249600</v>
      </c>
    </row>
    <row r="25" spans="1:5" ht="17.25" x14ac:dyDescent="0.25">
      <c r="A25" s="7">
        <v>13</v>
      </c>
      <c r="B25" s="8" t="s">
        <v>25</v>
      </c>
      <c r="C25" s="12">
        <v>1</v>
      </c>
      <c r="D25" s="10">
        <v>119600</v>
      </c>
      <c r="E25" s="11">
        <f t="shared" si="0"/>
        <v>119600</v>
      </c>
    </row>
    <row r="26" spans="1:5" ht="17.25" x14ac:dyDescent="0.25">
      <c r="A26" s="7">
        <v>14</v>
      </c>
      <c r="B26" s="8" t="s">
        <v>26</v>
      </c>
      <c r="C26" s="12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2">
        <v>1</v>
      </c>
      <c r="D27" s="10">
        <v>119600</v>
      </c>
      <c r="E27" s="11">
        <f t="shared" si="0"/>
        <v>119600</v>
      </c>
    </row>
    <row r="28" spans="1:5" ht="17.25" x14ac:dyDescent="0.25">
      <c r="A28" s="7">
        <v>16</v>
      </c>
      <c r="B28" s="8" t="s">
        <v>28</v>
      </c>
      <c r="C28" s="12">
        <v>0.5</v>
      </c>
      <c r="D28" s="10">
        <v>119600</v>
      </c>
      <c r="E28" s="11">
        <f t="shared" si="0"/>
        <v>59800</v>
      </c>
    </row>
    <row r="29" spans="1:5" ht="17.25" x14ac:dyDescent="0.25">
      <c r="A29" s="7">
        <v>17</v>
      </c>
      <c r="B29" s="8" t="s">
        <v>29</v>
      </c>
      <c r="C29" s="12">
        <v>1.5</v>
      </c>
      <c r="D29" s="10">
        <v>119600</v>
      </c>
      <c r="E29" s="11">
        <f t="shared" si="0"/>
        <v>179400</v>
      </c>
    </row>
    <row r="30" spans="1:5" ht="17.25" x14ac:dyDescent="0.25">
      <c r="A30" s="7">
        <v>18</v>
      </c>
      <c r="B30" s="8" t="s">
        <v>30</v>
      </c>
      <c r="C30" s="12">
        <v>1</v>
      </c>
      <c r="D30" s="10">
        <v>119600</v>
      </c>
      <c r="E30" s="11">
        <f t="shared" si="0"/>
        <v>119600</v>
      </c>
    </row>
    <row r="31" spans="1:5" ht="17.25" x14ac:dyDescent="0.25">
      <c r="A31" s="7">
        <v>19</v>
      </c>
      <c r="B31" s="8" t="s">
        <v>31</v>
      </c>
      <c r="C31" s="12">
        <v>1</v>
      </c>
      <c r="D31" s="10">
        <v>119600</v>
      </c>
      <c r="E31" s="11">
        <f t="shared" si="0"/>
        <v>119600</v>
      </c>
    </row>
    <row r="32" spans="1:5" ht="17.25" x14ac:dyDescent="0.25">
      <c r="A32" s="7">
        <v>20</v>
      </c>
      <c r="B32" s="8" t="s">
        <v>32</v>
      </c>
      <c r="C32" s="12">
        <v>1</v>
      </c>
      <c r="D32" s="10">
        <v>119600</v>
      </c>
      <c r="E32" s="11">
        <f t="shared" si="0"/>
        <v>119600</v>
      </c>
    </row>
    <row r="33" spans="1:6" ht="17.25" x14ac:dyDescent="0.25">
      <c r="A33" s="7">
        <v>21</v>
      </c>
      <c r="B33" s="8" t="s">
        <v>33</v>
      </c>
      <c r="C33" s="12">
        <v>3</v>
      </c>
      <c r="D33" s="10">
        <v>119600</v>
      </c>
      <c r="E33" s="11">
        <f t="shared" si="0"/>
        <v>358800</v>
      </c>
    </row>
    <row r="34" spans="1:6" s="16" customFormat="1" ht="17.25" x14ac:dyDescent="0.25">
      <c r="A34" s="13"/>
      <c r="B34" s="13" t="s">
        <v>34</v>
      </c>
      <c r="C34" s="14">
        <f>SUM(C13:C33)</f>
        <v>43.78</v>
      </c>
      <c r="D34" s="14"/>
      <c r="E34" s="15">
        <f>SUM(E13:E33)</f>
        <v>6416176</v>
      </c>
    </row>
    <row r="36" spans="1:6" customFormat="1" ht="38.25" customHeight="1" x14ac:dyDescent="0.25">
      <c r="A36" s="21" t="s">
        <v>35</v>
      </c>
      <c r="B36" s="21"/>
      <c r="C36" s="21"/>
      <c r="D36" s="21"/>
      <c r="E36" s="21"/>
    </row>
    <row r="37" spans="1:6" customFormat="1" ht="15" x14ac:dyDescent="0.25">
      <c r="A37" s="17"/>
      <c r="B37" s="17"/>
      <c r="C37" s="17"/>
      <c r="D37" s="18"/>
      <c r="E37" s="18"/>
    </row>
    <row r="38" spans="1:6" customFormat="1" ht="106.5" customHeight="1" x14ac:dyDescent="0.25">
      <c r="A38" s="19" t="s">
        <v>36</v>
      </c>
      <c r="B38" s="4"/>
      <c r="C38" s="22"/>
      <c r="D38" s="22"/>
      <c r="E38" s="20" t="s">
        <v>37</v>
      </c>
      <c r="F38" s="4"/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1371600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33-9 havelvac</vt:lpstr>
      <vt:lpstr>'33-9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https://mul2.yerevan.am/tasks/1425501/oneclick/33.xlsx?token=d2f4f7a4e815ea2e728ffbc37b98acab</cp:keywords>
  <cp:lastModifiedBy>Lusine Petrosyan</cp:lastModifiedBy>
  <dcterms:created xsi:type="dcterms:W3CDTF">2024-03-27T10:46:04Z</dcterms:created>
  <dcterms:modified xsi:type="dcterms:W3CDTF">2024-04-02T07:13:55Z</dcterms:modified>
</cp:coreProperties>
</file>