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0654D7F-34AD-410B-8395-CEA98834D032}" xr6:coauthVersionLast="47" xr6:coauthVersionMax="47" xr10:uidLastSave="{00000000-0000-0000-0000-000000000000}"/>
  <bookViews>
    <workbookView xWindow="-120" yWindow="-120" windowWidth="29040" windowHeight="15720" xr2:uid="{BA205BEB-92CA-40E4-92F2-D55F3DBD2734}"/>
  </bookViews>
  <sheets>
    <sheet name="34-2 havelvac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'34-2 havelvac'!$A$1:$E$34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[2]B!$C$16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C30" i="1" s="1"/>
  <c r="E15" i="1"/>
  <c r="E14" i="1"/>
  <c r="E13" i="1"/>
  <c r="E16" i="1" l="1"/>
  <c r="E30" i="1" s="1"/>
</calcChain>
</file>

<file path=xl/sharedStrings.xml><?xml version="1.0" encoding="utf-8"?>
<sst xmlns="http://schemas.openxmlformats.org/spreadsheetml/2006/main" count="34" uniqueCount="34">
  <si>
    <t>Հավելված 32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</si>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</sst>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4EF640E-0A01-4BC8-AF4D-6531F24E2B23}"/>
    <cellStyle name="Normal_37-hastiqacucak" xfId="2" xr:uid="{DDE0F729-A4B3-40E6-A470-C1FE9A287AAE}"/>
    <cellStyle name="Normal_Sheet1" xfId="1" xr:uid="{2241BEBD-EED5-4168-A600-FCB8C13172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wAgAEEATQAAAAAAAAAAAAAAAAAAAAAAAAAAAAAAAAAAAAAAAAAAAAAAAAAAAAAAAAAAAAAAAAAAAAAAAAAAAAAAAAAAAAAAAAAAAAAAAAAAAAAAAAAAAAAAAAAAAAAAAADoBwQAAgACAAsAD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zNTlaMCMGCSqGSIb3DQEJBDEWBBRQUFq9j1k7Zif3lMQoocYOexcGiDArBgsqhkiG9w0BCRACDDEcMBowGDAWBBRE5xMFRVajmd/v2Zzf5CvSbEm8HjANBgkqhkiG9w0BAQEFAASCAQBRsKWtY88Vjc/WL1qNzHy0r27R9TS7pXTdT1qZ50y2s/lMbZthRntJ6jSEros13YtS2Ytj7XBHYD8PgXBBiZmjxPZAoZ+FU1/XSIplVsT7dSnC7g+4hgm+ZRbNh9DMvJSLiipzeZwN6JNyM33TU7A6cDcOnUOu6SqcdOxlrbyvCzVpYz3hEghcIlcLvsJyC993trrULQ3z+ceZQ1blU20tvvVni6trc3ki3HtO725/UTj2LN9h8FOWKDQrHQhh0USZWcI+ELLSNJs/ACH60OUd2GtI/luoxsOQcPNcZM94tUoYtBdzzOs05v1qpFBJx6Lraju+XLpUPFitwzEovAJ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1235075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251EFE8-F0C6-0C13-68A6-DFBB5FF59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Finansavorman_hashvark\Arabki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_KAPKU"/>
      <sheetName val="B"/>
      <sheetName val="Ajapnyak-35-10 (orinak)"/>
      <sheetName val="Ampop_zincarayox"/>
      <sheetName val="Annayin"/>
      <sheetName val="22-8"/>
      <sheetName val="23-7"/>
      <sheetName val="Arabkir-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6">
          <cell r="C16">
            <v>180000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7F493-A0D9-4277-9334-031D3100B009}">
  <sheetPr codeName="Sheet1">
    <tabColor theme="4" tint="0.59999389629810485"/>
  </sheetPr>
  <dimension ref="A1:G34"/>
  <sheetViews>
    <sheetView tabSelected="1" view="pageBreakPreview" topLeftCell="A5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3.7109375" style="3" customWidth="1"/>
    <col min="2" max="2" width="35.5703125" style="3" customWidth="1"/>
    <col min="3" max="3" width="19.5703125" style="3" customWidth="1"/>
    <col min="4" max="4" width="22.7109375" style="3" customWidth="1"/>
    <col min="5" max="5" width="26.42578125" style="3" customWidth="1"/>
    <col min="6" max="6" width="16.140625" style="3" customWidth="1"/>
    <col min="7" max="7" width="9.85546875" style="3" bestFit="1" customWidth="1"/>
    <col min="8" max="8" width="9.7109375" style="3" bestFit="1" customWidth="1"/>
    <col min="9" max="9" width="10" style="3" bestFit="1" customWidth="1"/>
    <col min="10" max="10" width="11" style="3" bestFit="1" customWidth="1"/>
    <col min="11" max="11" width="12.7109375" style="3" bestFit="1" customWidth="1"/>
    <col min="12" max="15" width="9.28515625" style="3" bestFit="1" customWidth="1"/>
    <col min="16" max="16" width="12.140625" style="3" bestFit="1" customWidth="1"/>
    <col min="17" max="16384" width="9.140625" style="3"/>
  </cols>
  <sheetData>
    <row r="1" spans="1:7" customFormat="1" ht="21.75" customHeight="1" x14ac:dyDescent="0.25">
      <c r="A1" s="1"/>
      <c r="B1" s="2"/>
      <c r="C1" s="2"/>
      <c r="D1" s="3"/>
      <c r="E1" s="4" t="s">
        <v>0</v>
      </c>
      <c r="F1" s="3"/>
      <c r="G1" s="5"/>
    </row>
    <row r="2" spans="1:7" customFormat="1" ht="21.75" customHeight="1" x14ac:dyDescent="0.25">
      <c r="A2" s="1"/>
      <c r="B2" s="2"/>
      <c r="C2" s="2"/>
      <c r="D2" s="3"/>
      <c r="E2" s="4" t="s">
        <v>1</v>
      </c>
      <c r="F2" s="3"/>
      <c r="G2" s="5"/>
    </row>
    <row r="3" spans="1:7" customFormat="1" ht="21.75" customHeight="1" x14ac:dyDescent="0.25">
      <c r="A3" s="1"/>
      <c r="B3" s="2"/>
      <c r="C3" s="2"/>
      <c r="D3" s="3"/>
      <c r="E3" s="4" t="s">
        <v>2</v>
      </c>
      <c r="F3" s="3"/>
      <c r="G3" s="5"/>
    </row>
    <row r="4" spans="1:7" customFormat="1" ht="21.75" customHeight="1" x14ac:dyDescent="0.25">
      <c r="A4" s="1"/>
      <c r="B4" s="2"/>
      <c r="C4" s="2"/>
      <c r="D4" s="3"/>
      <c r="E4" s="6" t="s">
        <v>3</v>
      </c>
      <c r="F4" s="3"/>
      <c r="G4" s="3"/>
    </row>
    <row r="5" spans="1:7" customFormat="1" ht="21.75" customHeight="1" x14ac:dyDescent="0.25">
      <c r="A5" s="1"/>
      <c r="B5" s="2"/>
      <c r="C5" s="2"/>
      <c r="D5" s="3"/>
      <c r="E5" s="6" t="s">
        <v>4</v>
      </c>
      <c r="F5" s="3"/>
      <c r="G5" s="3"/>
    </row>
    <row r="7" spans="1:7" customFormat="1" ht="42.75" customHeight="1" x14ac:dyDescent="0.25">
      <c r="A7" s="26" t="s">
        <v>5</v>
      </c>
      <c r="B7" s="26"/>
      <c r="C7" s="26"/>
      <c r="D7" s="26"/>
      <c r="E7" s="26"/>
      <c r="F7" s="7"/>
    </row>
    <row r="8" spans="1:7" ht="17.25" customHeight="1" x14ac:dyDescent="0.25">
      <c r="A8" s="26" t="s">
        <v>6</v>
      </c>
      <c r="B8" s="26"/>
      <c r="C8" s="26"/>
      <c r="D8" s="26"/>
      <c r="E8" s="26"/>
    </row>
    <row r="9" spans="1:7" ht="17.25" x14ac:dyDescent="0.25">
      <c r="A9" s="1"/>
      <c r="B9" s="1"/>
      <c r="C9" s="1"/>
      <c r="D9" s="1"/>
      <c r="E9" s="8" t="s">
        <v>7</v>
      </c>
    </row>
    <row r="10" spans="1:7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7" ht="39.75" customHeight="1" x14ac:dyDescent="0.25">
      <c r="A11" s="27"/>
      <c r="B11" s="27"/>
      <c r="C11" s="27"/>
      <c r="D11" s="27"/>
      <c r="E11" s="27"/>
    </row>
    <row r="12" spans="1:7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7" ht="17.25" x14ac:dyDescent="0.25">
      <c r="A13" s="10">
        <v>1</v>
      </c>
      <c r="B13" s="11" t="s">
        <v>13</v>
      </c>
      <c r="C13" s="12">
        <v>1</v>
      </c>
      <c r="D13" s="13">
        <v>208000</v>
      </c>
      <c r="E13" s="14">
        <f>C13*D13</f>
        <v>208000</v>
      </c>
    </row>
    <row r="14" spans="1:7" ht="40.5" customHeight="1" x14ac:dyDescent="0.25">
      <c r="A14" s="10">
        <v>2</v>
      </c>
      <c r="B14" s="11" t="s">
        <v>14</v>
      </c>
      <c r="C14" s="15">
        <v>0.25</v>
      </c>
      <c r="D14" s="13">
        <v>164320</v>
      </c>
      <c r="E14" s="14">
        <f t="shared" ref="E14:E29" si="0">C14*D14</f>
        <v>41080</v>
      </c>
    </row>
    <row r="15" spans="1:7" ht="17.25" x14ac:dyDescent="0.25">
      <c r="A15" s="10">
        <v>3</v>
      </c>
      <c r="B15" s="11" t="s">
        <v>15</v>
      </c>
      <c r="C15" s="15">
        <v>1</v>
      </c>
      <c r="D15" s="13">
        <v>152880</v>
      </c>
      <c r="E15" s="14">
        <f t="shared" si="0"/>
        <v>152880</v>
      </c>
    </row>
    <row r="16" spans="1:7" ht="17.25" x14ac:dyDescent="0.25">
      <c r="A16" s="10">
        <v>4</v>
      </c>
      <c r="B16" s="11" t="s">
        <v>16</v>
      </c>
      <c r="C16" s="15">
        <f>2*1.17</f>
        <v>2.34</v>
      </c>
      <c r="D16" s="13">
        <v>161200</v>
      </c>
      <c r="E16" s="14">
        <f t="shared" si="0"/>
        <v>377208</v>
      </c>
    </row>
    <row r="17" spans="1:5" ht="17.25" x14ac:dyDescent="0.25">
      <c r="A17" s="10">
        <v>5</v>
      </c>
      <c r="B17" s="11" t="s">
        <v>17</v>
      </c>
      <c r="C17" s="15">
        <v>0.5</v>
      </c>
      <c r="D17" s="13">
        <v>161200</v>
      </c>
      <c r="E17" s="14">
        <f t="shared" si="0"/>
        <v>80600</v>
      </c>
    </row>
    <row r="18" spans="1:5" ht="17.25" x14ac:dyDescent="0.25">
      <c r="A18" s="10">
        <v>6</v>
      </c>
      <c r="B18" s="11" t="s">
        <v>18</v>
      </c>
      <c r="C18" s="15"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7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8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9</v>
      </c>
      <c r="B21" s="11" t="s">
        <v>21</v>
      </c>
      <c r="C21" s="15">
        <v>2</v>
      </c>
      <c r="D21" s="13">
        <v>150800</v>
      </c>
      <c r="E21" s="14">
        <f t="shared" si="0"/>
        <v>301600</v>
      </c>
    </row>
    <row r="22" spans="1:5" ht="17.25" x14ac:dyDescent="0.25">
      <c r="A22" s="10">
        <v>10</v>
      </c>
      <c r="B22" s="11" t="s">
        <v>22</v>
      </c>
      <c r="C22" s="15">
        <v>1</v>
      </c>
      <c r="D22" s="13">
        <v>135200</v>
      </c>
      <c r="E22" s="14">
        <f t="shared" si="0"/>
        <v>135200</v>
      </c>
    </row>
    <row r="23" spans="1:5" ht="17.25" x14ac:dyDescent="0.25">
      <c r="A23" s="10">
        <v>11</v>
      </c>
      <c r="B23" s="11" t="s">
        <v>23</v>
      </c>
      <c r="C23" s="15">
        <v>0.5</v>
      </c>
      <c r="D23" s="13">
        <v>119600</v>
      </c>
      <c r="E23" s="14">
        <f t="shared" si="0"/>
        <v>59800</v>
      </c>
    </row>
    <row r="24" spans="1:5" ht="17.25" x14ac:dyDescent="0.25">
      <c r="A24" s="10">
        <v>12</v>
      </c>
      <c r="B24" s="11" t="s">
        <v>24</v>
      </c>
      <c r="C24" s="15">
        <v>1</v>
      </c>
      <c r="D24" s="13">
        <v>124800</v>
      </c>
      <c r="E24" s="14">
        <f t="shared" si="0"/>
        <v>124800</v>
      </c>
    </row>
    <row r="25" spans="1:5" ht="17.25" x14ac:dyDescent="0.25">
      <c r="A25" s="10">
        <v>13</v>
      </c>
      <c r="B25" s="11" t="s">
        <v>25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14</v>
      </c>
      <c r="B26" s="11" t="s">
        <v>26</v>
      </c>
      <c r="C26" s="15">
        <v>0.5</v>
      </c>
      <c r="D26" s="13">
        <v>124800</v>
      </c>
      <c r="E26" s="14">
        <f t="shared" si="0"/>
        <v>62400</v>
      </c>
    </row>
    <row r="27" spans="1:5" ht="17.25" x14ac:dyDescent="0.25">
      <c r="A27" s="10">
        <v>15</v>
      </c>
      <c r="B27" s="11" t="s">
        <v>27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16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17</v>
      </c>
      <c r="B29" s="11" t="s">
        <v>29</v>
      </c>
      <c r="C29" s="15">
        <v>3</v>
      </c>
      <c r="D29" s="13">
        <v>119600</v>
      </c>
      <c r="E29" s="14">
        <f t="shared" si="0"/>
        <v>358800</v>
      </c>
    </row>
    <row r="30" spans="1:5" s="19" customFormat="1" ht="17.25" x14ac:dyDescent="0.25">
      <c r="A30" s="16"/>
      <c r="B30" s="16" t="s">
        <v>30</v>
      </c>
      <c r="C30" s="17">
        <f>SUM(C13:C29)</f>
        <v>17.09</v>
      </c>
      <c r="D30" s="17"/>
      <c r="E30" s="18">
        <f>SUM(E13:E29)</f>
        <v>2484768</v>
      </c>
    </row>
    <row r="32" spans="1:5" customFormat="1" ht="38.25" customHeight="1" x14ac:dyDescent="0.25">
      <c r="A32" s="24" t="s">
        <v>31</v>
      </c>
      <c r="B32" s="24"/>
      <c r="C32" s="24"/>
      <c r="D32" s="24"/>
      <c r="E32" s="24"/>
    </row>
    <row r="33" spans="1:6" customFormat="1" ht="15" x14ac:dyDescent="0.25">
      <c r="A33" s="20"/>
      <c r="B33" s="20"/>
      <c r="C33" s="20"/>
      <c r="D33" s="21"/>
      <c r="E33" s="21"/>
    </row>
    <row r="34" spans="1:6" customFormat="1" ht="106.5" customHeight="1" x14ac:dyDescent="0.25">
      <c r="A34" s="22" t="s">
        <v>32</v>
      </c>
      <c r="B34" s="3"/>
      <c r="C34" s="25"/>
      <c r="D34" s="25"/>
      <c r="E34" s="23" t="s">
        <v>33</v>
      </c>
      <c r="F34" s="3"/>
    </row>
  </sheetData>
  <mergeCells count="9">
    <mergeCell ref="A32:E32"/>
    <mergeCell ref="C34:D34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1238250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34-2 havelvac</vt:lpstr>
      <vt:lpstr>'34-2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https://mul2.yerevan.am/tasks/1425501/oneclick/34.xlsx?token=2cd99975b71f688f933265116411bc3b</cp:keywords>
  <cp:lastModifiedBy>Lusine Petrosyan</cp:lastModifiedBy>
  <dcterms:created xsi:type="dcterms:W3CDTF">2024-03-27T10:54:38Z</dcterms:created>
  <dcterms:modified xsi:type="dcterms:W3CDTF">2024-04-02T07:14:30Z</dcterms:modified>
</cp:coreProperties>
</file>