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AC6CE15-9CD1-4D90-834D-CF86EE2011B9}" xr6:coauthVersionLast="47" xr6:coauthVersionMax="47" xr10:uidLastSave="{00000000-0000-0000-0000-000000000000}"/>
  <bookViews>
    <workbookView xWindow="-120" yWindow="-120" windowWidth="29040" windowHeight="15720" xr2:uid="{412C257C-E1DF-4BE2-B912-73D00B985994}"/>
  </bookViews>
  <sheets>
    <sheet name="36-9 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E16" i="1"/>
  <c r="C15" i="1"/>
  <c r="C32" i="1" s="1"/>
  <c r="E14" i="1"/>
  <c r="E13" i="1"/>
  <c r="E12" i="1"/>
  <c r="E15" i="1" l="1"/>
  <c r="E32" i="1" s="1"/>
</calcChain>
</file>

<file path=xl/sharedStrings.xml><?xml version="1.0" encoding="utf-8"?>
<sst xmlns="http://schemas.openxmlformats.org/spreadsheetml/2006/main" count="37" uniqueCount="37">
  <si>
    <t>Հավելված 4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</si>
  <si>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</si>
  <si>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</si>
  <si>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</si>
  <si>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</si>
  <si>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Հ.36 ՄՍՈՒՐ-ՄԱՆԿԱՊԱՐՏԵԶ»ՀԱՄԱՅՆՔԱՅԻՆ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</si>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</sst>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EA2FCEF2-54E4-4283-A8A9-EB0B3750FCA7}"/>
    <cellStyle name="Normal_37-hastiqacucak" xfId="2" xr:uid="{8CC2C933-A0DA-4962-B683-2B75F58848B3}"/>
    <cellStyle name="Normal_Sheet1" xfId="1" xr:uid="{3340DD21-AAEF-485C-81ED-73FCD7844F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CAAMgAwADIANAAgADYAOgA0ADQAIABQAE0AAAAAAAAAAAAAAAAAAAAAAAAAAAAAAAAAAAAAAAAAAAAAAAAAAAAAAAAAAAAAAAAAAAAAAAAAAAAAAAAAAAAAAAAAAAAAAAAAAAAAAAAAAAAAAAAAAAAAAAAAAADoBwQAAQABABIALA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ExNDQ0NDhaMCMGCSqGSIb3DQEJBDEWBBTw9mJjQdwvir96M++wky8W6qy2wzArBgsqhkiG9w0BCRACDDEcMBowGDAWBBRE5xMFRVajmd/v2Zzf5CvSbEm8HjANBgkqhkiG9w0BAQEFAASCAQCqZzzyhUti/84O9+9aYBXQR9HvLLEKhw1QLj45T3j7BQRpuxLGKNeRd448j2LziM8osBFYCMHWZYxLsegNs+Cw4qGALFCPX0ne12K1f5Wl+Xzf02QJhtW6Z+AXa/mc96/Dyr3WVdvdhezs3fD7GT4mhC8fcaEibKTDOhnyy6VHQ/Aj3EcuUxl1GVJKohNJSQ9QOI3Fy6322aakuZ35XcwY9Y+7tVl35QwU83AroefWrk6qru77okQX+KhYqPJNIpCeaP2ttfeaAPQ4G6Pyg6KSPzgxgoUO051dvKReJQ8b0SODoS90fCPz0vXL9+VmnQbvdDKLoBnsCNZ0LlbNkxN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0</xdr:rowOff>
        </xdr:from>
        <xdr:to>
          <xdr:col>3</xdr:col>
          <xdr:colOff>1311275</xdr:colOff>
          <xdr:row>35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7BECFA2-8354-8FB6-5F87-5353B16869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FAE42-D0FD-4B98-BA6F-269EB0B8943B}">
  <sheetPr codeName="Sheet1">
    <tabColor theme="4" tint="0.59999389629810485"/>
  </sheetPr>
  <dimension ref="A1:E36"/>
  <sheetViews>
    <sheetView tabSelected="1" view="pageBreakPreview" topLeftCell="A13" zoomScale="80" zoomScaleNormal="80" zoomScaleSheetLayoutView="80" workbookViewId="0">
      <selection activeCell="C36" sqref="C36:D36"/>
    </sheetView>
  </sheetViews>
  <sheetFormatPr defaultRowHeight="16.5" x14ac:dyDescent="0.25"/>
  <cols>
    <col min="1" max="1" width="4.85546875" style="6" customWidth="1"/>
    <col min="2" max="2" width="34" style="6" customWidth="1"/>
    <col min="3" max="3" width="18.42578125" style="6" customWidth="1"/>
    <col min="4" max="4" width="24.28515625" style="6" customWidth="1"/>
    <col min="5" max="5" width="25.1406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0.5" customHeight="1" x14ac:dyDescent="0.25">
      <c r="A7" s="26" t="s">
        <v>5</v>
      </c>
      <c r="B7" s="26"/>
      <c r="C7" s="26"/>
      <c r="D7" s="26"/>
      <c r="E7" s="26"/>
    </row>
    <row r="8" spans="1:5" customFormat="1" ht="21" customHeight="1" x14ac:dyDescent="0.25">
      <c r="A8" s="27" t="s">
        <v>6</v>
      </c>
      <c r="B8" s="27"/>
      <c r="C8" s="27"/>
      <c r="D8" s="27"/>
      <c r="E8" s="27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49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224640</v>
      </c>
      <c r="E12" s="15">
        <f>C12*D12</f>
        <v>224640</v>
      </c>
    </row>
    <row r="13" spans="1:5" ht="34.5" x14ac:dyDescent="0.25">
      <c r="A13" s="11">
        <v>2</v>
      </c>
      <c r="B13" s="12" t="s">
        <v>14</v>
      </c>
      <c r="C13" s="16">
        <v>1</v>
      </c>
      <c r="D13" s="14">
        <v>164320</v>
      </c>
      <c r="E13" s="15">
        <f t="shared" ref="E13" si="0">C13*D13</f>
        <v>164320</v>
      </c>
    </row>
    <row r="14" spans="1:5" ht="17.25" x14ac:dyDescent="0.25">
      <c r="A14" s="11">
        <v>3</v>
      </c>
      <c r="B14" s="12" t="s">
        <v>15</v>
      </c>
      <c r="C14" s="16">
        <v>1</v>
      </c>
      <c r="D14" s="14">
        <v>152880</v>
      </c>
      <c r="E14" s="15">
        <f>C14*D14</f>
        <v>152880</v>
      </c>
    </row>
    <row r="15" spans="1:5" ht="17.25" x14ac:dyDescent="0.25">
      <c r="A15" s="11">
        <v>4</v>
      </c>
      <c r="B15" s="12" t="s">
        <v>16</v>
      </c>
      <c r="C15" s="16">
        <f>9*1.17</f>
        <v>10.53</v>
      </c>
      <c r="D15" s="14">
        <v>161200</v>
      </c>
      <c r="E15" s="15">
        <f t="shared" ref="E15" si="1">C15*D15</f>
        <v>1697436</v>
      </c>
    </row>
    <row r="16" spans="1:5" ht="17.25" x14ac:dyDescent="0.25">
      <c r="A16" s="11">
        <v>5</v>
      </c>
      <c r="B16" s="12" t="s">
        <v>17</v>
      </c>
      <c r="C16" s="16">
        <v>2</v>
      </c>
      <c r="D16" s="14">
        <v>161200</v>
      </c>
      <c r="E16" s="15">
        <f>C16*D16</f>
        <v>322400</v>
      </c>
    </row>
    <row r="17" spans="1:5" ht="17.25" x14ac:dyDescent="0.25">
      <c r="A17" s="11">
        <v>6</v>
      </c>
      <c r="B17" s="12" t="s">
        <v>18</v>
      </c>
      <c r="C17" s="16">
        <f>8*0.25</f>
        <v>2</v>
      </c>
      <c r="D17" s="14">
        <v>161200</v>
      </c>
      <c r="E17" s="15">
        <f t="shared" ref="E17:E19" si="2">C17*D17</f>
        <v>322400</v>
      </c>
    </row>
    <row r="18" spans="1:5" ht="17.25" x14ac:dyDescent="0.25">
      <c r="A18" s="11">
        <v>7</v>
      </c>
      <c r="B18" s="12" t="s">
        <v>19</v>
      </c>
      <c r="C18" s="16">
        <v>1</v>
      </c>
      <c r="D18" s="14">
        <v>161200</v>
      </c>
      <c r="E18" s="15">
        <f t="shared" si="2"/>
        <v>161200</v>
      </c>
    </row>
    <row r="19" spans="1:5" ht="17.25" x14ac:dyDescent="0.25">
      <c r="A19" s="11">
        <v>8</v>
      </c>
      <c r="B19" s="12" t="s">
        <v>20</v>
      </c>
      <c r="C19" s="16">
        <v>1</v>
      </c>
      <c r="D19" s="14">
        <v>161200</v>
      </c>
      <c r="E19" s="15">
        <f t="shared" si="2"/>
        <v>161200</v>
      </c>
    </row>
    <row r="20" spans="1:5" ht="17.25" x14ac:dyDescent="0.25">
      <c r="A20" s="11">
        <v>9</v>
      </c>
      <c r="B20" s="12" t="s">
        <v>21</v>
      </c>
      <c r="C20" s="16">
        <v>9</v>
      </c>
      <c r="D20" s="14">
        <v>150800</v>
      </c>
      <c r="E20" s="15">
        <f>C20*D20</f>
        <v>1357200</v>
      </c>
    </row>
    <row r="21" spans="1:5" ht="17.25" x14ac:dyDescent="0.25">
      <c r="A21" s="11">
        <v>10</v>
      </c>
      <c r="B21" s="12" t="s">
        <v>22</v>
      </c>
      <c r="C21" s="16">
        <v>1</v>
      </c>
      <c r="D21" s="14">
        <v>119600</v>
      </c>
      <c r="E21" s="15">
        <f>C21*D21</f>
        <v>119600</v>
      </c>
    </row>
    <row r="22" spans="1:5" ht="17.25" x14ac:dyDescent="0.25">
      <c r="A22" s="11">
        <v>11</v>
      </c>
      <c r="B22" s="12" t="s">
        <v>23</v>
      </c>
      <c r="C22" s="16">
        <v>1.5</v>
      </c>
      <c r="D22" s="14">
        <v>135200</v>
      </c>
      <c r="E22" s="15">
        <f t="shared" ref="E22:E24" si="3">C22*D22</f>
        <v>202800</v>
      </c>
    </row>
    <row r="23" spans="1:5" ht="17.25" x14ac:dyDescent="0.25">
      <c r="A23" s="11">
        <v>12</v>
      </c>
      <c r="B23" s="12" t="s">
        <v>24</v>
      </c>
      <c r="C23" s="16">
        <v>2</v>
      </c>
      <c r="D23" s="14">
        <v>124800</v>
      </c>
      <c r="E23" s="15">
        <f t="shared" si="3"/>
        <v>249600</v>
      </c>
    </row>
    <row r="24" spans="1:5" ht="17.25" x14ac:dyDescent="0.25">
      <c r="A24" s="11">
        <v>13</v>
      </c>
      <c r="B24" s="12" t="s">
        <v>25</v>
      </c>
      <c r="C24" s="16">
        <v>1</v>
      </c>
      <c r="D24" s="14">
        <v>119600</v>
      </c>
      <c r="E24" s="15">
        <f t="shared" si="3"/>
        <v>119600</v>
      </c>
    </row>
    <row r="25" spans="1:5" ht="17.25" x14ac:dyDescent="0.25">
      <c r="A25" s="11">
        <v>14</v>
      </c>
      <c r="B25" s="12" t="s">
        <v>26</v>
      </c>
      <c r="C25" s="16">
        <v>1</v>
      </c>
      <c r="D25" s="14">
        <v>124800</v>
      </c>
      <c r="E25" s="15">
        <f>C25*D25</f>
        <v>124800</v>
      </c>
    </row>
    <row r="26" spans="1:5" ht="17.25" x14ac:dyDescent="0.25">
      <c r="A26" s="11">
        <v>15</v>
      </c>
      <c r="B26" s="12" t="s">
        <v>27</v>
      </c>
      <c r="C26" s="16">
        <v>1</v>
      </c>
      <c r="D26" s="14">
        <v>119600</v>
      </c>
      <c r="E26" s="15">
        <f t="shared" ref="E26:E27" si="4">C26*D26</f>
        <v>119600</v>
      </c>
    </row>
    <row r="27" spans="1:5" ht="34.5" x14ac:dyDescent="0.25">
      <c r="A27" s="11">
        <v>16</v>
      </c>
      <c r="B27" s="12" t="s">
        <v>28</v>
      </c>
      <c r="C27" s="16">
        <v>0.5</v>
      </c>
      <c r="D27" s="14">
        <v>119600</v>
      </c>
      <c r="E27" s="15">
        <f t="shared" si="4"/>
        <v>59800</v>
      </c>
    </row>
    <row r="28" spans="1:5" ht="17.25" x14ac:dyDescent="0.25">
      <c r="A28" s="11">
        <v>17</v>
      </c>
      <c r="B28" s="12" t="s">
        <v>29</v>
      </c>
      <c r="C28" s="16">
        <v>2.5</v>
      </c>
      <c r="D28" s="14">
        <v>119600</v>
      </c>
      <c r="E28" s="15">
        <f>C28*D28</f>
        <v>299000</v>
      </c>
    </row>
    <row r="29" spans="1:5" ht="17.25" x14ac:dyDescent="0.25">
      <c r="A29" s="11">
        <v>18</v>
      </c>
      <c r="B29" s="12" t="s">
        <v>30</v>
      </c>
      <c r="C29" s="16">
        <v>1</v>
      </c>
      <c r="D29" s="14">
        <v>119600</v>
      </c>
      <c r="E29" s="15">
        <f>C29*D29</f>
        <v>119600</v>
      </c>
    </row>
    <row r="30" spans="1:5" ht="17.25" x14ac:dyDescent="0.25">
      <c r="A30" s="11">
        <v>19</v>
      </c>
      <c r="B30" s="12" t="s">
        <v>31</v>
      </c>
      <c r="C30" s="16">
        <v>1</v>
      </c>
      <c r="D30" s="14">
        <v>119600</v>
      </c>
      <c r="E30" s="15">
        <f>C30*D30</f>
        <v>119600</v>
      </c>
    </row>
    <row r="31" spans="1:5" ht="17.25" x14ac:dyDescent="0.25">
      <c r="A31" s="11">
        <v>20</v>
      </c>
      <c r="B31" s="12" t="s">
        <v>32</v>
      </c>
      <c r="C31" s="16">
        <v>3</v>
      </c>
      <c r="D31" s="14">
        <v>119600</v>
      </c>
      <c r="E31" s="15">
        <f>C31*D31</f>
        <v>358800</v>
      </c>
    </row>
    <row r="32" spans="1:5" s="20" customFormat="1" ht="17.25" x14ac:dyDescent="0.25">
      <c r="A32" s="17"/>
      <c r="B32" s="17" t="s">
        <v>33</v>
      </c>
      <c r="C32" s="18">
        <f>SUM(C12:C31)</f>
        <v>44.03</v>
      </c>
      <c r="D32" s="19"/>
      <c r="E32" s="19">
        <f>SUM(E12:E31)</f>
        <v>6456476</v>
      </c>
    </row>
    <row r="34" spans="1:5" customFormat="1" ht="38.25" customHeight="1" x14ac:dyDescent="0.25">
      <c r="A34" s="28" t="s">
        <v>34</v>
      </c>
      <c r="B34" s="28"/>
      <c r="C34" s="28"/>
      <c r="D34" s="28"/>
      <c r="E34" s="28"/>
    </row>
    <row r="35" spans="1:5" customFormat="1" ht="15" x14ac:dyDescent="0.25">
      <c r="A35" s="21"/>
      <c r="B35" s="21"/>
      <c r="C35" s="21"/>
      <c r="D35" s="4"/>
      <c r="E35" s="4"/>
    </row>
    <row r="36" spans="1:5" customFormat="1" ht="113.25" customHeight="1" x14ac:dyDescent="0.25">
      <c r="A36" s="22" t="s">
        <v>35</v>
      </c>
      <c r="B36" s="6"/>
      <c r="C36" s="24"/>
      <c r="D36" s="24"/>
      <c r="E36" s="23" t="s">
        <v>36</v>
      </c>
    </row>
  </sheetData>
  <mergeCells count="7">
    <mergeCell ref="C36:D36"/>
    <mergeCell ref="D1:E1"/>
    <mergeCell ref="D2:E2"/>
    <mergeCell ref="D3:E3"/>
    <mergeCell ref="A7:E7"/>
    <mergeCell ref="A8:E8"/>
    <mergeCell ref="A34:E34"/>
  </mergeCells>
  <pageMargins left="0.25" right="0.25" top="0.75" bottom="0.75" header="0.3" footer="0.3"/>
  <pageSetup paperSize="9" scale="86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35</xdr:row>
                <xdr:rowOff>0</xdr:rowOff>
              </from>
              <to>
                <xdr:col>3</xdr:col>
                <xdr:colOff>1314450</xdr:colOff>
                <xdr:row>35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36-9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https://mul2.yerevan.am/tasks/1425501/oneclick/36.xlsx?token=838f6f72b9eeab2147d3e668dd7aac55</cp:keywords>
  <cp:lastModifiedBy>Lusine Petrosyan</cp:lastModifiedBy>
  <dcterms:created xsi:type="dcterms:W3CDTF">2024-03-26T13:33:35Z</dcterms:created>
  <dcterms:modified xsi:type="dcterms:W3CDTF">2024-04-01T14:45:20Z</dcterms:modified>
</cp:coreProperties>
</file>