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AAFBF07-C6EA-43FD-A83D-39CB5D8E3F5C}" xr6:coauthVersionLast="47" xr6:coauthVersionMax="47" xr10:uidLastSave="{00000000-0000-0000-0000-000000000000}"/>
  <bookViews>
    <workbookView xWindow="-120" yWindow="-120" windowWidth="29040" windowHeight="15720" xr2:uid="{2FBF3328-66C5-478B-ADBC-FA2D72F52DEB}"/>
  </bookViews>
  <sheets>
    <sheet name="37-hastiqacucak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C16" i="1"/>
  <c r="E16" i="1" s="1"/>
  <c r="C15" i="1"/>
  <c r="C33" i="1" s="1"/>
  <c r="E14" i="1"/>
  <c r="E13" i="1"/>
  <c r="E12" i="1"/>
  <c r="E15" i="1" l="1"/>
  <c r="E33" i="1" s="1"/>
</calcChain>
</file>

<file path=xl/sharedStrings.xml><?xml version="1.0" encoding="utf-8"?>
<sst xmlns="http://schemas.openxmlformats.org/spreadsheetml/2006/main" count="38" uniqueCount="38">
  <si>
    <t xml:space="preserve">Հավելված 5 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</si>
  <si>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</si>
  <si>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</si>
  <si>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</si>
  <si>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</si>
  <si>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</si>
  <si>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</si>
  <si>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</si>
  <si>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</si>
  <si>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</si>
  <si>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</si>
  <si>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</si>
  <si>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</si>
  <si>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</si>
  <si>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</si>
  <si>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</si>
  <si>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</si>
  <si>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</si>
  <si>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</si>
  <si>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</si>
  <si>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</si>
  <si>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</si>
  <si>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</si>
  <si>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</si>
  <si>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</si>
  <si>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</si>
  <si>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</si>
  <si>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</si>
  <si>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</si>
  <si>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</si>
  <si>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</si>
  <si>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</si>
  <si>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Լվացարար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</si>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</sst>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7C82B5D3-57E7-40CC-80BC-EBDCBA28F710}"/>
    <cellStyle name="Normal_37-hastiqacucak" xfId="2" xr:uid="{246A95BE-9FDC-44BE-A3E5-71FA8CAB4D12}"/>
    <cellStyle name="Normal_Sheet1" xfId="1" xr:uid="{C4F24829-7EBF-4A12-8E80-B6B8CF795D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UAIABQAE0AAAAAAAAAAAAAAAAAAAAAAAAAAAAAAAAAAAAAAAAAAAAAAAAAAAAAAAAAAAAAAAAAAAAAAAAAAAAAAAAAAAAAAAAAAAAAAAAAAAAAAAAAAAAAAAAAAAAAAAAAAADoBwQAAQABABIAL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1MDhaMCMGCSqGSIb3DQEJBDEWBBR282Iw3VW0tllBmmhibDKcZn5C7jArBgsqhkiG9w0BCRACDDEcMBowGDAWBBRE5xMFRVajmd/v2Zzf5CvSbEm8HjANBgkqhkiG9w0BAQEFAASCAQAAiDyl2diywbUaN+o/lRSRG9yfcZxx6rjzII1W0oPeciIE9hffdM/0OMu0t6o1J2HW4fQXadBROW5od7UU24ZGazr0JZ3Ku36Fhbqv3pi7Nq55dAAPn1VR96eSPoQ79ZX5sjrrxepB0UJ0WLHDIrmUk+vRztC5WBfS6ClIZwKxpr+KxDZ0X0B0p1pMX7ztEasPiuiyZbAGcgmg9AQHWV+/mGdUhuMdQbzuOMFwyAU9gXziePIFdEoNuQpSHdjeH7sQLfZO6ktbA/PPtN2+2hfYipD++ArjvXKS/4/dnvI1hJR4vBdYrB4aG3LoiNN/JyYJutBNJVOrzr4qJfZr9iX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1520825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99613D0-4F8E-1BFD-3084-311759EF73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0F16-EFE6-4C99-A8DC-F51CDE694E7A}">
  <sheetPr codeName="Sheet1">
    <tabColor theme="4" tint="0.59999389629810485"/>
  </sheetPr>
  <dimension ref="A1:E37"/>
  <sheetViews>
    <sheetView tabSelected="1" view="pageBreakPreview" topLeftCell="A22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85546875" style="6" customWidth="1"/>
    <col min="2" max="2" width="37.5703125" style="6" customWidth="1"/>
    <col min="3" max="3" width="15.28515625" style="6" customWidth="1"/>
    <col min="4" max="4" width="24.85546875" style="6" customWidth="1"/>
    <col min="5" max="5" width="24.42578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3.5" customHeight="1" x14ac:dyDescent="0.25">
      <c r="A7" s="25" t="s">
        <v>5</v>
      </c>
      <c r="B7" s="25"/>
      <c r="C7" s="25"/>
      <c r="D7" s="25"/>
      <c r="E7" s="25"/>
    </row>
    <row r="8" spans="1:5" customForma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7"/>
      <c r="E9" s="8" t="s">
        <v>7</v>
      </c>
    </row>
    <row r="10" spans="1:5" customFormat="1" ht="45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 t="shared" ref="E12:E31" si="0">C12*D12</f>
        <v>216320</v>
      </c>
    </row>
    <row r="13" spans="1:5" ht="34.5" x14ac:dyDescent="0.25">
      <c r="A13" s="10">
        <v>2</v>
      </c>
      <c r="B13" s="11" t="s">
        <v>14</v>
      </c>
      <c r="C13" s="12">
        <v>1</v>
      </c>
      <c r="D13" s="13">
        <v>164320</v>
      </c>
      <c r="E13" s="14">
        <f t="shared" si="0"/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8*1.17</f>
        <v>9.36</v>
      </c>
      <c r="D15" s="13">
        <v>161200</v>
      </c>
      <c r="E15" s="14">
        <f t="shared" si="0"/>
        <v>1508832</v>
      </c>
    </row>
    <row r="16" spans="1:5" ht="17.25" x14ac:dyDescent="0.25">
      <c r="A16" s="10">
        <v>5</v>
      </c>
      <c r="B16" s="11" t="s">
        <v>17</v>
      </c>
      <c r="C16" s="12">
        <f>8*0.25</f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2">
        <f>6*0.25</f>
        <v>1.5</v>
      </c>
      <c r="D17" s="13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2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8</v>
      </c>
      <c r="D20" s="13">
        <v>150800</v>
      </c>
      <c r="E20" s="14">
        <f t="shared" si="0"/>
        <v>1206400</v>
      </c>
    </row>
    <row r="21" spans="1:5" ht="17.25" x14ac:dyDescent="0.25">
      <c r="A21" s="10">
        <v>10</v>
      </c>
      <c r="B21" s="11" t="s">
        <v>22</v>
      </c>
      <c r="C21" s="12">
        <v>1</v>
      </c>
      <c r="D21" s="13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23</v>
      </c>
      <c r="C22" s="12">
        <v>1.5</v>
      </c>
      <c r="D22" s="13">
        <v>135200</v>
      </c>
      <c r="E22" s="14">
        <f t="shared" si="0"/>
        <v>202800</v>
      </c>
    </row>
    <row r="23" spans="1:5" ht="17.25" x14ac:dyDescent="0.25">
      <c r="A23" s="10">
        <v>12</v>
      </c>
      <c r="B23" s="11" t="s">
        <v>24</v>
      </c>
      <c r="C23" s="12">
        <v>2</v>
      </c>
      <c r="D23" s="13">
        <v>124800</v>
      </c>
      <c r="E23" s="14">
        <f t="shared" si="0"/>
        <v>249600</v>
      </c>
    </row>
    <row r="24" spans="1:5" ht="17.25" x14ac:dyDescent="0.25">
      <c r="A24" s="10">
        <v>13</v>
      </c>
      <c r="B24" s="11" t="s">
        <v>25</v>
      </c>
      <c r="C24" s="12">
        <v>1</v>
      </c>
      <c r="D24" s="13">
        <v>119600</v>
      </c>
      <c r="E24" s="14">
        <f t="shared" si="0"/>
        <v>119600</v>
      </c>
    </row>
    <row r="25" spans="1:5" ht="17.25" x14ac:dyDescent="0.25">
      <c r="A25" s="10">
        <v>14</v>
      </c>
      <c r="B25" s="11" t="s">
        <v>26</v>
      </c>
      <c r="C25" s="12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2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18</v>
      </c>
      <c r="B29" s="11" t="s">
        <v>30</v>
      </c>
      <c r="C29" s="12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31</v>
      </c>
      <c r="C30" s="12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33</v>
      </c>
      <c r="C32" s="12">
        <v>3</v>
      </c>
      <c r="D32" s="13">
        <v>119600</v>
      </c>
      <c r="E32" s="14">
        <f>C32*D32</f>
        <v>358800</v>
      </c>
    </row>
    <row r="33" spans="1:5" s="19" customFormat="1" ht="17.25" x14ac:dyDescent="0.25">
      <c r="A33" s="15"/>
      <c r="B33" s="16" t="s">
        <v>34</v>
      </c>
      <c r="C33" s="17">
        <f>SUM(C12:C32)</f>
        <v>41.86</v>
      </c>
      <c r="D33" s="17"/>
      <c r="E33" s="18">
        <f>SUM(E12:E32)</f>
        <v>6087952</v>
      </c>
    </row>
    <row r="35" spans="1:5" customFormat="1" ht="38.25" customHeight="1" x14ac:dyDescent="0.25">
      <c r="A35" s="27" t="s">
        <v>35</v>
      </c>
      <c r="B35" s="27"/>
      <c r="C35" s="27"/>
      <c r="D35" s="27"/>
      <c r="E35" s="27"/>
    </row>
    <row r="36" spans="1:5" customFormat="1" ht="15" x14ac:dyDescent="0.25">
      <c r="A36" s="20"/>
      <c r="B36" s="20"/>
      <c r="C36" s="20"/>
      <c r="D36" s="4"/>
      <c r="E36" s="4"/>
    </row>
    <row r="37" spans="1:5" customFormat="1" ht="113.25" customHeight="1" x14ac:dyDescent="0.25">
      <c r="A37" s="21" t="s">
        <v>36</v>
      </c>
      <c r="B37" s="6"/>
      <c r="C37" s="23"/>
      <c r="D37" s="23"/>
      <c r="E37" s="22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1524000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37-hastiqacucak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https://mul2.yerevan.am/tasks/1425501/oneclick/37.xlsx?token=faa1697d4926c15259366d4d6c5af425</cp:keywords>
  <cp:lastModifiedBy>Lusine Petrosyan</cp:lastModifiedBy>
  <dcterms:created xsi:type="dcterms:W3CDTF">2024-03-26T13:35:45Z</dcterms:created>
  <dcterms:modified xsi:type="dcterms:W3CDTF">2024-04-01T14:45:39Z</dcterms:modified>
</cp:coreProperties>
</file>