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9057EBD-97BB-46E8-A3D3-5B110AE4F847}" xr6:coauthVersionLast="47" xr6:coauthVersionMax="47" xr10:uidLastSave="{00000000-0000-0000-0000-000000000000}"/>
  <bookViews>
    <workbookView xWindow="-120" yWindow="-120" windowWidth="29040" windowHeight="15720" xr2:uid="{0C4B90D5-44FD-4D42-971A-1FA936F4EFE5}"/>
  </bookViews>
  <sheets>
    <sheet name="39-7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'39-7 (2)'!$A$1:$E$38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C21" i="1"/>
  <c r="E20" i="1"/>
  <c r="E19" i="1"/>
  <c r="C18" i="1"/>
  <c r="E18" i="1" s="1"/>
  <c r="E17" i="1"/>
  <c r="C17" i="1"/>
  <c r="C16" i="1"/>
  <c r="E16" i="1" s="1"/>
  <c r="C15" i="1"/>
  <c r="C34" i="1" s="1"/>
  <c r="E14" i="1"/>
  <c r="E13" i="1"/>
  <c r="E12" i="1"/>
  <c r="E15" i="1" l="1"/>
  <c r="E34" i="1" s="1"/>
</calcChain>
</file>

<file path=xl/sharedStrings.xml><?xml version="1.0" encoding="utf-8"?>
<sst xmlns="http://schemas.openxmlformats.org/spreadsheetml/2006/main" count="39" uniqueCount="39">
  <si>
    <t>Հավելված 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</si>
  <si>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</si>
  <si>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</si>
  <si>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</si>
  <si>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</si>
  <si>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Հ.39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</si>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</sst>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0C1A6E86-4F9A-46BC-BD77-63B4A0592000}"/>
    <cellStyle name="Normal_37-hastiqacucak" xfId="2" xr:uid="{2CDC1100-2802-4D6E-9FEF-ADF8DD9FDB2B}"/>
    <cellStyle name="Normal_Sheet1" xfId="1" xr:uid="{2E5326E7-31C2-4761-9E20-7477D8D82E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UAIABQAE0AAAAAAAAAAAAAAAAAAAAAAAAAAAAAAAAAAAAAAAAAAAAAAAAAAAAAAAAAAAAAAAAAAAAAAAAAAAAAAAAAAAAAAAAAAAAAAAAAAAAAAAAAAAAAAAAAAAAAAAAAAADoBwQAAQABABIAL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1MzlaMCMGCSqGSIb3DQEJBDEWBBTpphjFMyQCx0ieSuPVnpSmSH4iBTArBgsqhkiG9w0BCRACDDEcMBowGDAWBBRE5xMFRVajmd/v2Zzf5CvSbEm8HjANBgkqhkiG9w0BAQEFAASCAQClPWGeAFZh/IRaGxPndclWMNeUE2sPb8nUDW7JL1dtAaJ5mSFcDyiAoGO6+R2kFcCqMz7wnfsmRVqxVIRaX2yLyflEh81wK/mSpMAbQz6ZeP3LlVHsJ8p38A8Isl1v7Y+bXx7oS29EZ9MXRLaXDekyPS2H0HIRNZv87Me61o0yVlwjHNIG/t54PVhf367Iz1j5fqSGFxOx10BrCQzX6NCLdDZMMphfoaOOXOMs2LI/lrweL/ih4ZLYd6AM2zWTYDiFnUInZrHf3YaoiPn9iDnLCGckBamdp6GXQSK83HfZIGyJiw5K3/sZrQJ+9qDZ3ftpBHk0Swy8WVk4qfUMVkY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1539875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EBE04D5-6CC8-AE28-E1C5-6819B521F8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48283-773F-4166-B6FD-1AE5118DF92E}">
  <sheetPr codeName="Sheet1">
    <tabColor theme="4" tint="0.59999389629810485"/>
  </sheetPr>
  <dimension ref="A1:E38"/>
  <sheetViews>
    <sheetView tabSelected="1" view="pageBreakPreview" topLeftCell="A10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3.7109375" style="6" customWidth="1"/>
    <col min="2" max="2" width="38.42578125" style="6" customWidth="1"/>
    <col min="3" max="3" width="15" style="6" customWidth="1"/>
    <col min="4" max="4" width="29" style="6" customWidth="1"/>
    <col min="5" max="5" width="27.28515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4.25" customHeight="1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17.25" x14ac:dyDescent="0.25">
      <c r="A9" s="1"/>
      <c r="B9" s="1"/>
      <c r="D9" s="7"/>
      <c r="E9" s="8" t="s">
        <v>7</v>
      </c>
    </row>
    <row r="10" spans="1:5" customFormat="1" ht="38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>C14*D14</f>
        <v>152880</v>
      </c>
    </row>
    <row r="15" spans="1:5" ht="17.25" x14ac:dyDescent="0.25">
      <c r="A15" s="11">
        <v>4</v>
      </c>
      <c r="B15" s="12" t="s">
        <v>16</v>
      </c>
      <c r="C15" s="16">
        <f>5*1.17</f>
        <v>5.85</v>
      </c>
      <c r="D15" s="14">
        <v>161200</v>
      </c>
      <c r="E15" s="15">
        <f t="shared" ref="E15:E16" si="1">C15*D15</f>
        <v>943020</v>
      </c>
    </row>
    <row r="16" spans="1:5" ht="34.5" x14ac:dyDescent="0.25">
      <c r="A16" s="11">
        <v>5</v>
      </c>
      <c r="B16" s="12" t="s">
        <v>17</v>
      </c>
      <c r="C16" s="16">
        <f>2*1.4</f>
        <v>2.8</v>
      </c>
      <c r="D16" s="14">
        <v>161200</v>
      </c>
      <c r="E16" s="15">
        <f t="shared" si="1"/>
        <v>451360</v>
      </c>
    </row>
    <row r="17" spans="1:5" ht="17.25" x14ac:dyDescent="0.25">
      <c r="A17" s="11">
        <v>6</v>
      </c>
      <c r="B17" s="12" t="s">
        <v>18</v>
      </c>
      <c r="C17" s="16">
        <f>7*0.25</f>
        <v>1.75</v>
      </c>
      <c r="D17" s="14">
        <v>161200</v>
      </c>
      <c r="E17" s="15">
        <f>C17*D17</f>
        <v>282100</v>
      </c>
    </row>
    <row r="18" spans="1:5" ht="17.25" x14ac:dyDescent="0.25">
      <c r="A18" s="11">
        <v>7</v>
      </c>
      <c r="B18" s="12" t="s">
        <v>19</v>
      </c>
      <c r="C18" s="16">
        <f>4*0.25</f>
        <v>1</v>
      </c>
      <c r="D18" s="14">
        <v>161200</v>
      </c>
      <c r="E18" s="15">
        <f t="shared" ref="E18:E19" si="2">C18*D18</f>
        <v>161200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2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>C20*D20</f>
        <v>161200</v>
      </c>
    </row>
    <row r="21" spans="1:5" ht="17.25" x14ac:dyDescent="0.25">
      <c r="A21" s="11">
        <v>10</v>
      </c>
      <c r="B21" s="12" t="s">
        <v>22</v>
      </c>
      <c r="C21" s="16">
        <f>5*1</f>
        <v>5</v>
      </c>
      <c r="D21" s="14">
        <v>150800</v>
      </c>
      <c r="E21" s="15">
        <f>C21*D21</f>
        <v>754000</v>
      </c>
    </row>
    <row r="22" spans="1:5" ht="34.5" x14ac:dyDescent="0.25">
      <c r="A22" s="11">
        <v>11</v>
      </c>
      <c r="B22" s="12" t="s">
        <v>23</v>
      </c>
      <c r="C22" s="16">
        <f>2*1.3</f>
        <v>2.6</v>
      </c>
      <c r="D22" s="14">
        <v>150800</v>
      </c>
      <c r="E22" s="15">
        <f>C22*D22</f>
        <v>392080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119600</v>
      </c>
      <c r="E23" s="15">
        <f>C23*D23</f>
        <v>119600</v>
      </c>
    </row>
    <row r="24" spans="1:5" ht="17.25" x14ac:dyDescent="0.25">
      <c r="A24" s="11">
        <v>13</v>
      </c>
      <c r="B24" s="12" t="s">
        <v>25</v>
      </c>
      <c r="C24" s="16">
        <v>1</v>
      </c>
      <c r="D24" s="14">
        <v>135200</v>
      </c>
      <c r="E24" s="15">
        <f t="shared" ref="E24:E26" si="3">C24*D24</f>
        <v>135200</v>
      </c>
    </row>
    <row r="25" spans="1:5" ht="17.25" x14ac:dyDescent="0.25">
      <c r="A25" s="11">
        <v>14</v>
      </c>
      <c r="B25" s="12" t="s">
        <v>26</v>
      </c>
      <c r="C25" s="16">
        <v>2</v>
      </c>
      <c r="D25" s="14">
        <v>124800</v>
      </c>
      <c r="E25" s="15">
        <f t="shared" si="3"/>
        <v>249600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si="3"/>
        <v>119600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124800</v>
      </c>
      <c r="E27" s="15">
        <f>C27*D27</f>
        <v>124800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ref="E28:E29" si="4">C28*D28</f>
        <v>119600</v>
      </c>
    </row>
    <row r="29" spans="1:5" ht="17.25" x14ac:dyDescent="0.25">
      <c r="A29" s="11">
        <v>18</v>
      </c>
      <c r="B29" s="12" t="s">
        <v>30</v>
      </c>
      <c r="C29" s="16">
        <v>0.5</v>
      </c>
      <c r="D29" s="14">
        <v>119600</v>
      </c>
      <c r="E29" s="15">
        <f t="shared" si="4"/>
        <v>59800</v>
      </c>
    </row>
    <row r="30" spans="1:5" ht="17.25" x14ac:dyDescent="0.25">
      <c r="A30" s="11">
        <v>19</v>
      </c>
      <c r="B30" s="12" t="s">
        <v>31</v>
      </c>
      <c r="C30" s="16">
        <v>1.5</v>
      </c>
      <c r="D30" s="14">
        <v>119600</v>
      </c>
      <c r="E30" s="15">
        <f>C30*D30</f>
        <v>179400</v>
      </c>
    </row>
    <row r="31" spans="1:5" ht="17.25" x14ac:dyDescent="0.25">
      <c r="A31" s="11">
        <v>20</v>
      </c>
      <c r="B31" s="12" t="s">
        <v>32</v>
      </c>
      <c r="C31" s="16">
        <v>1</v>
      </c>
      <c r="D31" s="14">
        <v>119600</v>
      </c>
      <c r="E31" s="15">
        <f>C31*D31</f>
        <v>119600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>C32*D32</f>
        <v>119600</v>
      </c>
    </row>
    <row r="33" spans="1:5" ht="17.25" x14ac:dyDescent="0.25">
      <c r="A33" s="11">
        <v>22</v>
      </c>
      <c r="B33" s="12" t="s">
        <v>34</v>
      </c>
      <c r="C33" s="16">
        <v>3</v>
      </c>
      <c r="D33" s="14">
        <v>119600</v>
      </c>
      <c r="E33" s="15">
        <f>C33*D33</f>
        <v>358800</v>
      </c>
    </row>
    <row r="34" spans="1:5" s="21" customFormat="1" ht="17.25" x14ac:dyDescent="0.25">
      <c r="A34" s="17"/>
      <c r="B34" s="18" t="s">
        <v>35</v>
      </c>
      <c r="C34" s="19">
        <f>SUM(C12:C33)</f>
        <v>38</v>
      </c>
      <c r="D34" s="20"/>
      <c r="E34" s="20">
        <f>SUM(E12:E33)</f>
        <v>5545280</v>
      </c>
    </row>
    <row r="36" spans="1:5" customFormat="1" ht="38.25" customHeight="1" x14ac:dyDescent="0.25">
      <c r="A36" s="29" t="s">
        <v>36</v>
      </c>
      <c r="B36" s="29"/>
      <c r="C36" s="29"/>
      <c r="D36" s="29"/>
      <c r="E36" s="29"/>
    </row>
    <row r="37" spans="1:5" customFormat="1" ht="15" x14ac:dyDescent="0.25">
      <c r="A37" s="22"/>
      <c r="B37" s="22"/>
      <c r="C37" s="22"/>
      <c r="D37" s="4"/>
      <c r="E37" s="4"/>
    </row>
    <row r="38" spans="1:5" customFormat="1" ht="113.25" customHeight="1" x14ac:dyDescent="0.25">
      <c r="A38" s="23" t="s">
        <v>37</v>
      </c>
      <c r="B38" s="6"/>
      <c r="C38" s="25"/>
      <c r="D38" s="25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83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1543050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39-7 (2)</vt:lpstr>
      <vt:lpstr>'39-7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https://mul2.yerevan.am/tasks/1425501/oneclick/39.xlsx?token=f6a6a3ff1cbaf99a72f91f26a9ff87fb</cp:keywords>
  <cp:lastModifiedBy>Lusine Petrosyan</cp:lastModifiedBy>
  <dcterms:created xsi:type="dcterms:W3CDTF">2024-03-26T13:41:21Z</dcterms:created>
  <dcterms:modified xsi:type="dcterms:W3CDTF">2024-04-01T14:46:10Z</dcterms:modified>
</cp:coreProperties>
</file>