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D5007AD-89EA-497E-A243-F4A5E2B1C77B}" xr6:coauthVersionLast="47" xr6:coauthVersionMax="47" xr10:uidLastSave="{00000000-0000-0000-0000-000000000000}"/>
  <bookViews>
    <workbookView xWindow="-120" yWindow="-120" windowWidth="29040" windowHeight="15720" xr2:uid="{32BF026E-B3B6-44F0-8F7A-C59CE49C0FB9}"/>
  </bookViews>
  <sheets>
    <sheet name="40-7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C20" i="1"/>
  <c r="E20" i="1" s="1"/>
  <c r="E19" i="1"/>
  <c r="E18" i="1"/>
  <c r="C17" i="1"/>
  <c r="E17" i="1" s="1"/>
  <c r="C16" i="1"/>
  <c r="E16" i="1" s="1"/>
  <c r="C15" i="1"/>
  <c r="C31" i="1" s="1"/>
  <c r="E14" i="1"/>
  <c r="E13" i="1"/>
  <c r="E12" i="1"/>
  <c r="E15" i="1" l="1"/>
  <c r="E31" i="1" s="1"/>
</calcChain>
</file>

<file path=xl/sharedStrings.xml><?xml version="1.0" encoding="utf-8"?>
<sst xmlns="http://schemas.openxmlformats.org/spreadsheetml/2006/main" count="36" uniqueCount="36">
  <si>
    <t>Հավելված 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</si>
  <si>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</si>
  <si>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</si>
  <si>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</si>
  <si>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</si>
  <si>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</si>
  <si>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</si>
  <si>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</si>
  <si>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</si>
  <si>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</si>
  <si>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</si>
  <si>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</si>
  <si>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</si>
  <si>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</si>
  <si>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</si>
  <si>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</si>
  <si>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</si>
  <si>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</si>
  <si>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</si>
  <si>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</si>
  <si>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</si>
  <si>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</si>
  <si>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</si>
  <si>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</si>
  <si>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</si>
  <si>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</si>
  <si>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</si>
  <si>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</si>
  <si>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</si>
  <si>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</si>
  <si>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</si>
  <si>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</si>
  <si>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</si>
  <si>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</si>
  <si>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</si>
  <si>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 «ԵՐԵՎԱՆԻ Հ.40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</si>
</sst>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9EDBAA3E-1B43-4DE1-B524-C5072005966F}"/>
    <cellStyle name="Normal_37-hastiqacucak" xfId="2" xr:uid="{A32EEC75-AA6D-4A5B-B70B-054FA5201D18}"/>
    <cellStyle name="Normal_Sheet1" xfId="1" xr:uid="{410B8311-EF4D-4350-8BFA-2B51A9714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UAIABQAE0AAAAAAAAAAAAAAAAAAAAAAAAAAAAAAAAAAAAAAAAAAAAAAAAAAAAAAAAAAAAAAAAAAAAAAAAAAAAAAAAAAAAAAAAAAAAAAAAAAAAAAAAAAAAAAAAAAAAAAAAAAADoBwQAAQABABIAL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1NTZaMCMGCSqGSIb3DQEJBDEWBBTpZAjgtA9NQPGntMAXCHhuBseCPTArBgsqhkiG9w0BCRACDDEcMBowGDAWBBRE5xMFRVajmd/v2Zzf5CvSbEm8HjANBgkqhkiG9w0BAQEFAASCAQCRWdbf1AfGnGSa/M6zvWnGn5uSZn5OkaU4P2eY8rJDolKmOD04LXdTizfmRyxib/JNm7ZvkFkCS8VjwWDBIVI1biYihjrY3RwIRouolyxoWOK9fWlpRxCpzMMXS6JA+FGWIi1xdUQ5der1sFxAE3Kg5sAj9njChiYdju2rBMqjxmcOwioAcw8XSN3bSZFBd8/ggOnfdJnBfUv0PNufthCqLuoMfQHNp/WiBdWNfwG6cd+Cz96sDW6jPom75IS5cUHx51SdG7eI1Fvy+jBr2lfAmnmtz2YpGDjHJ1syBj/mDFN5/rKYRDEia7VHQcwghUnYoD1Pb2evqlkCugp0IpA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1597025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96726FB-F205-697E-112B-FCC46AB5C4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0EF77-617B-49BB-A0C7-A898A12BDDF7}">
  <sheetPr codeName="Sheet1">
    <tabColor theme="4" tint="0.59999389629810485"/>
  </sheetPr>
  <dimension ref="A1:E35"/>
  <sheetViews>
    <sheetView tabSelected="1" view="pageBreakPreview" topLeftCell="A22" zoomScale="85" zoomScaleNormal="100" zoomScaleSheetLayoutView="85" workbookViewId="0">
      <selection activeCell="C35" sqref="C35:D35"/>
    </sheetView>
  </sheetViews>
  <sheetFormatPr defaultRowHeight="16.5" x14ac:dyDescent="0.25"/>
  <cols>
    <col min="1" max="1" width="4.5703125" style="6" customWidth="1"/>
    <col min="2" max="2" width="40.7109375" style="6" customWidth="1"/>
    <col min="3" max="3" width="14.140625" style="6" customWidth="1"/>
    <col min="4" max="4" width="30.85546875" style="6" customWidth="1"/>
    <col min="5" max="5" width="25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5" customHeight="1" x14ac:dyDescent="0.25">
      <c r="A7" s="28" t="s">
        <v>35</v>
      </c>
      <c r="B7" s="28"/>
      <c r="C7" s="28"/>
      <c r="D7" s="28"/>
      <c r="E7" s="28"/>
    </row>
    <row r="8" spans="1:5" customFormat="1" ht="21" customHeight="1" x14ac:dyDescent="0.25">
      <c r="A8" s="28" t="s">
        <v>5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6</v>
      </c>
    </row>
    <row r="10" spans="1:5" customFormat="1" ht="47.2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12</v>
      </c>
      <c r="C12" s="13">
        <v>1</v>
      </c>
      <c r="D12" s="14">
        <v>216320</v>
      </c>
      <c r="E12" s="15">
        <f t="shared" ref="E12:E13" si="0">C12*D12</f>
        <v>216320</v>
      </c>
    </row>
    <row r="13" spans="1:5" ht="41.25" customHeight="1" x14ac:dyDescent="0.25">
      <c r="A13" s="16">
        <v>2</v>
      </c>
      <c r="B13" s="12" t="s">
        <v>13</v>
      </c>
      <c r="C13" s="17">
        <v>1</v>
      </c>
      <c r="D13" s="14">
        <v>164320</v>
      </c>
      <c r="E13" s="15">
        <f t="shared" si="0"/>
        <v>164320</v>
      </c>
    </row>
    <row r="14" spans="1:5" ht="17.25" x14ac:dyDescent="0.25">
      <c r="A14" s="11">
        <v>3</v>
      </c>
      <c r="B14" s="12" t="s">
        <v>14</v>
      </c>
      <c r="C14" s="17">
        <v>1</v>
      </c>
      <c r="D14" s="14">
        <v>152880</v>
      </c>
      <c r="E14" s="15">
        <f>C14*D14</f>
        <v>152880</v>
      </c>
    </row>
    <row r="15" spans="1:5" ht="17.25" x14ac:dyDescent="0.25">
      <c r="A15" s="16">
        <v>4</v>
      </c>
      <c r="B15" s="12" t="s">
        <v>15</v>
      </c>
      <c r="C15" s="17">
        <f>6*1.17</f>
        <v>7.02</v>
      </c>
      <c r="D15" s="14">
        <v>161200</v>
      </c>
      <c r="E15" s="15">
        <f t="shared" ref="E15" si="1">C15*D15</f>
        <v>1131624</v>
      </c>
    </row>
    <row r="16" spans="1:5" ht="17.25" x14ac:dyDescent="0.25">
      <c r="A16" s="11">
        <v>5</v>
      </c>
      <c r="B16" s="12" t="s">
        <v>16</v>
      </c>
      <c r="C16" s="17">
        <f>6*0.25</f>
        <v>1.5</v>
      </c>
      <c r="D16" s="14">
        <v>161200</v>
      </c>
      <c r="E16" s="15">
        <f>C16*D16</f>
        <v>241800</v>
      </c>
    </row>
    <row r="17" spans="1:5" ht="17.25" x14ac:dyDescent="0.25">
      <c r="A17" s="16">
        <v>6</v>
      </c>
      <c r="B17" s="12" t="s">
        <v>17</v>
      </c>
      <c r="C17" s="17">
        <f>4*0.25</f>
        <v>1</v>
      </c>
      <c r="D17" s="14">
        <v>161200</v>
      </c>
      <c r="E17" s="15">
        <f t="shared" ref="E17:E19" si="2">C17*D17</f>
        <v>161200</v>
      </c>
    </row>
    <row r="18" spans="1:5" ht="17.25" x14ac:dyDescent="0.25">
      <c r="A18" s="11">
        <v>7</v>
      </c>
      <c r="B18" s="12" t="s">
        <v>18</v>
      </c>
      <c r="C18" s="17">
        <v>1</v>
      </c>
      <c r="D18" s="14">
        <v>161200</v>
      </c>
      <c r="E18" s="15">
        <f t="shared" si="2"/>
        <v>161200</v>
      </c>
    </row>
    <row r="19" spans="1:5" ht="17.25" x14ac:dyDescent="0.25">
      <c r="A19" s="16">
        <v>8</v>
      </c>
      <c r="B19" s="12" t="s">
        <v>19</v>
      </c>
      <c r="C19" s="17">
        <v>1</v>
      </c>
      <c r="D19" s="14">
        <v>161200</v>
      </c>
      <c r="E19" s="15">
        <f t="shared" si="2"/>
        <v>161200</v>
      </c>
    </row>
    <row r="20" spans="1:5" ht="17.25" x14ac:dyDescent="0.25">
      <c r="A20" s="11">
        <v>9</v>
      </c>
      <c r="B20" s="12" t="s">
        <v>20</v>
      </c>
      <c r="C20" s="17">
        <f>6*1</f>
        <v>6</v>
      </c>
      <c r="D20" s="14">
        <v>150800</v>
      </c>
      <c r="E20" s="15">
        <f>C20*D20</f>
        <v>904800</v>
      </c>
    </row>
    <row r="21" spans="1:5" ht="17.25" x14ac:dyDescent="0.25">
      <c r="A21" s="16">
        <v>10</v>
      </c>
      <c r="B21" s="12" t="s">
        <v>21</v>
      </c>
      <c r="C21" s="17">
        <v>1</v>
      </c>
      <c r="D21" s="14">
        <v>119600</v>
      </c>
      <c r="E21" s="15">
        <f>C21*D21</f>
        <v>119600</v>
      </c>
    </row>
    <row r="22" spans="1:5" ht="17.25" x14ac:dyDescent="0.25">
      <c r="A22" s="11">
        <v>11</v>
      </c>
      <c r="B22" s="12" t="s">
        <v>22</v>
      </c>
      <c r="C22" s="17">
        <v>1</v>
      </c>
      <c r="D22" s="14">
        <v>135200</v>
      </c>
      <c r="E22" s="15">
        <f t="shared" ref="E22:E24" si="3">C22*D22</f>
        <v>135200</v>
      </c>
    </row>
    <row r="23" spans="1:5" ht="17.25" x14ac:dyDescent="0.25">
      <c r="A23" s="16">
        <v>12</v>
      </c>
      <c r="B23" s="12" t="s">
        <v>23</v>
      </c>
      <c r="C23" s="17">
        <v>1</v>
      </c>
      <c r="D23" s="14">
        <v>124800</v>
      </c>
      <c r="E23" s="15">
        <f t="shared" si="3"/>
        <v>124800</v>
      </c>
    </row>
    <row r="24" spans="1:5" ht="17.25" x14ac:dyDescent="0.25">
      <c r="A24" s="11">
        <v>13</v>
      </c>
      <c r="B24" s="12" t="s">
        <v>24</v>
      </c>
      <c r="C24" s="17">
        <v>1</v>
      </c>
      <c r="D24" s="14">
        <v>119600</v>
      </c>
      <c r="E24" s="15">
        <f t="shared" si="3"/>
        <v>119600</v>
      </c>
    </row>
    <row r="25" spans="1:5" ht="17.25" x14ac:dyDescent="0.25">
      <c r="A25" s="16">
        <v>14</v>
      </c>
      <c r="B25" s="12" t="s">
        <v>25</v>
      </c>
      <c r="C25" s="17">
        <v>0.75</v>
      </c>
      <c r="D25" s="14">
        <v>124800</v>
      </c>
      <c r="E25" s="15">
        <f>C25*D25</f>
        <v>93600</v>
      </c>
    </row>
    <row r="26" spans="1:5" ht="17.25" x14ac:dyDescent="0.25">
      <c r="A26" s="11">
        <v>15</v>
      </c>
      <c r="B26" s="12" t="s">
        <v>26</v>
      </c>
      <c r="C26" s="17">
        <v>0.5</v>
      </c>
      <c r="D26" s="14">
        <v>119600</v>
      </c>
      <c r="E26" s="15">
        <f t="shared" ref="E26:E27" si="4">C26*D26</f>
        <v>59800</v>
      </c>
    </row>
    <row r="27" spans="1:5" ht="17.25" x14ac:dyDescent="0.25">
      <c r="A27" s="16">
        <v>16</v>
      </c>
      <c r="B27" s="12" t="s">
        <v>27</v>
      </c>
      <c r="C27" s="17">
        <v>0.5</v>
      </c>
      <c r="D27" s="14">
        <v>119600</v>
      </c>
      <c r="E27" s="15">
        <f t="shared" si="4"/>
        <v>59800</v>
      </c>
    </row>
    <row r="28" spans="1:5" ht="17.25" x14ac:dyDescent="0.25">
      <c r="A28" s="11">
        <v>17</v>
      </c>
      <c r="B28" s="12" t="s">
        <v>28</v>
      </c>
      <c r="C28" s="17">
        <v>1</v>
      </c>
      <c r="D28" s="14">
        <v>119600</v>
      </c>
      <c r="E28" s="15">
        <f>C28*D28</f>
        <v>119600</v>
      </c>
    </row>
    <row r="29" spans="1:5" ht="17.25" x14ac:dyDescent="0.25">
      <c r="A29" s="16">
        <v>18</v>
      </c>
      <c r="B29" s="12" t="s">
        <v>29</v>
      </c>
      <c r="C29" s="17">
        <v>0.5</v>
      </c>
      <c r="D29" s="14">
        <v>119600</v>
      </c>
      <c r="E29" s="15">
        <f>C29*D29</f>
        <v>59800</v>
      </c>
    </row>
    <row r="30" spans="1:5" ht="17.25" x14ac:dyDescent="0.25">
      <c r="A30" s="11">
        <v>19</v>
      </c>
      <c r="B30" s="12" t="s">
        <v>30</v>
      </c>
      <c r="C30" s="17">
        <v>3</v>
      </c>
      <c r="D30" s="14">
        <v>119600</v>
      </c>
      <c r="E30" s="15">
        <f>C30*D30</f>
        <v>358800</v>
      </c>
    </row>
    <row r="31" spans="1:5" s="22" customFormat="1" ht="17.25" x14ac:dyDescent="0.25">
      <c r="A31" s="18"/>
      <c r="B31" s="19" t="s">
        <v>31</v>
      </c>
      <c r="C31" s="20">
        <f t="shared" ref="C31:E31" si="5">SUM(C12:C30)</f>
        <v>30.77</v>
      </c>
      <c r="D31" s="20"/>
      <c r="E31" s="21">
        <f t="shared" si="5"/>
        <v>4545944</v>
      </c>
    </row>
    <row r="33" spans="1:5" customFormat="1" ht="38.25" customHeight="1" x14ac:dyDescent="0.25">
      <c r="A33" s="29" t="s">
        <v>32</v>
      </c>
      <c r="B33" s="29"/>
      <c r="C33" s="29"/>
      <c r="D33" s="29"/>
      <c r="E33" s="29"/>
    </row>
    <row r="34" spans="1:5" customFormat="1" ht="15" x14ac:dyDescent="0.25">
      <c r="A34" s="23"/>
      <c r="B34" s="23"/>
      <c r="C34" s="23"/>
      <c r="D34" s="4"/>
      <c r="E34" s="4"/>
    </row>
    <row r="35" spans="1:5" customFormat="1" ht="113.25" customHeight="1" x14ac:dyDescent="0.25">
      <c r="A35" s="24" t="s">
        <v>33</v>
      </c>
      <c r="B35" s="6"/>
      <c r="C35" s="26"/>
      <c r="D35" s="26"/>
      <c r="E35" s="25" t="s">
        <v>34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1600200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40-7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https://mul2.yerevan.am/tasks/1425501/oneclick/40.xlsx?token=bdec27a7fe896dcaa2a19892effc3e17</cp:keywords>
  <cp:lastModifiedBy>Lusine Petrosyan</cp:lastModifiedBy>
  <dcterms:created xsi:type="dcterms:W3CDTF">2024-03-26T13:45:12Z</dcterms:created>
  <dcterms:modified xsi:type="dcterms:W3CDTF">2024-04-01T14:46:26Z</dcterms:modified>
</cp:coreProperties>
</file>