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39617AE-9988-4F56-BB88-51CE80690F0E}" xr6:coauthVersionLast="47" xr6:coauthVersionMax="47" xr10:uidLastSave="{00000000-0000-0000-0000-000000000000}"/>
  <bookViews>
    <workbookView xWindow="-120" yWindow="-120" windowWidth="29040" windowHeight="15720" xr2:uid="{CED23244-6C8E-4104-B8D3-0A5A2E134EDA}"/>
  </bookViews>
  <sheets>
    <sheet name="41-8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C20" i="1"/>
  <c r="E20" i="1" s="1"/>
  <c r="E19" i="1"/>
  <c r="E18" i="1"/>
  <c r="C17" i="1"/>
  <c r="E17" i="1" s="1"/>
  <c r="C16" i="1"/>
  <c r="C33" i="1" s="1"/>
  <c r="C15" i="1"/>
  <c r="E15" i="1" s="1"/>
  <c r="E14" i="1"/>
  <c r="E13" i="1"/>
  <c r="E12" i="1"/>
  <c r="E16" i="1" l="1"/>
  <c r="E33" i="1" s="1"/>
</calcChain>
</file>

<file path=xl/sharedStrings.xml><?xml version="1.0" encoding="utf-8"?>
<sst xmlns="http://schemas.openxmlformats.org/spreadsheetml/2006/main" count="38" uniqueCount="38">
  <si>
    <t>Հավելված 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</si>
  <si>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</si>
  <si>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</si>
  <si>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</si>
  <si>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</si>
  <si>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ԳՈՒՐԳԵՆ ՄԱՐԳԱՐՅԱՆԻ ԱՆՎԱՆ Հ.41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</si>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</sst>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1858C090-9BF6-4201-BEFC-1E7C394D91BD}"/>
    <cellStyle name="Normal_37-hastiqacucak" xfId="2" xr:uid="{48EF5C6D-D095-429B-8599-C01904F102DF}"/>
    <cellStyle name="Normal_Sheet1" xfId="1" xr:uid="{5D1BD369-E8A4-4314-914F-A09918A334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YAIABQAE0AAAAAAAAAAAAAAAAAAAAAAAAAAAAAAAAAAAAAAAAAAAAAAAAAAAAAAAAAAAAAAAAAAAAAAAAAAAAAAAAAAAAAAAAAAAAAAAAAAAAAAAAAAAAAAAAAAAAAAAAAAADoBwQAAQABABIAL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2MTRaMCMGCSqGSIb3DQEJBDEWBBQuIL0HWe5u5rNEMTd5WfiknuPZgTArBgsqhkiG9w0BCRACDDEcMBowGDAWBBRE5xMFRVajmd/v2Zzf5CvSbEm8HjANBgkqhkiG9w0BAQEFAASCAQBvfccQrcuasDvUPrTLK1OuAm9pib8ui7+s2ejXwBfIoMqM7HZbxYox+7FdRxZivB8pLMK94Ju1wVY9uY9XSvrDWNvX7hGPlLMsX5gkBay5cMWrJapZtOngY2lzh0H9pOHBsX+G8nKvGRCnWR/pbC8wVjBGNdUZVBUggXlpQw7bMmEMFbYrZR54ibICLnt37kqdp+olynX5Q7I7TL/JmqS5mxx6IqSCcIgksyj4RjoQ/rvxebiRsRo/2CSWsHRVo7NJaKUiPpvYDxJ6djtsGOB43vzQWxqxRyUF3KHyq+kv1C1j4I07c922JjkMH4PpaY/L/ISFi4f6gNaXO4RCWw5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1273175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CF19399-1D75-C50B-0F0E-6B5C5A46FC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92A9B-64BF-42C5-A7CA-282E08D897BB}">
  <sheetPr codeName="Sheet1">
    <tabColor theme="4" tint="0.59999389629810485"/>
  </sheetPr>
  <dimension ref="A1:E37"/>
  <sheetViews>
    <sheetView tabSelected="1" view="pageBreakPreview" topLeftCell="A19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28515625" style="6" customWidth="1"/>
    <col min="2" max="2" width="38.85546875" style="6" customWidth="1"/>
    <col min="3" max="3" width="19" style="6" customWidth="1"/>
    <col min="4" max="5" width="26.28515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3.5" customHeight="1" x14ac:dyDescent="0.25">
      <c r="A7" s="27" t="s">
        <v>5</v>
      </c>
      <c r="B7" s="27"/>
      <c r="C7" s="27"/>
      <c r="D7" s="27"/>
      <c r="E7" s="27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:E30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8*1.17</f>
        <v>9.36</v>
      </c>
      <c r="D15" s="14">
        <v>161200</v>
      </c>
      <c r="E15" s="15">
        <f t="shared" si="0"/>
        <v>1508832</v>
      </c>
    </row>
    <row r="16" spans="1:5" ht="17.25" x14ac:dyDescent="0.25">
      <c r="A16" s="11">
        <v>5</v>
      </c>
      <c r="B16" s="12" t="s">
        <v>17</v>
      </c>
      <c r="C16" s="16">
        <f>8*0.25</f>
        <v>2</v>
      </c>
      <c r="D16" s="14">
        <v>161200</v>
      </c>
      <c r="E16" s="15">
        <f t="shared" si="0"/>
        <v>322400</v>
      </c>
    </row>
    <row r="17" spans="1:5" ht="17.25" x14ac:dyDescent="0.25">
      <c r="A17" s="11">
        <v>6</v>
      </c>
      <c r="B17" s="12" t="s">
        <v>18</v>
      </c>
      <c r="C17" s="16">
        <f>6*0.25</f>
        <v>1.5</v>
      </c>
      <c r="D17" s="14">
        <v>161200</v>
      </c>
      <c r="E17" s="15">
        <f t="shared" si="0"/>
        <v>241800</v>
      </c>
    </row>
    <row r="18" spans="1:5" ht="17.25" x14ac:dyDescent="0.25">
      <c r="A18" s="11">
        <v>7</v>
      </c>
      <c r="B18" s="12" t="s">
        <v>19</v>
      </c>
      <c r="C18" s="16">
        <v>1</v>
      </c>
      <c r="D18" s="14">
        <v>161200</v>
      </c>
      <c r="E18" s="15">
        <f t="shared" si="0"/>
        <v>161200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f>8*1</f>
        <v>8</v>
      </c>
      <c r="D20" s="14">
        <v>150800</v>
      </c>
      <c r="E20" s="15">
        <f t="shared" si="0"/>
        <v>1206400</v>
      </c>
    </row>
    <row r="21" spans="1:5" ht="17.25" x14ac:dyDescent="0.25">
      <c r="A21" s="11">
        <v>10</v>
      </c>
      <c r="B21" s="12" t="s">
        <v>22</v>
      </c>
      <c r="C21" s="16">
        <v>1</v>
      </c>
      <c r="D21" s="14">
        <v>119600</v>
      </c>
      <c r="E21" s="15">
        <f t="shared" si="0"/>
        <v>119600</v>
      </c>
    </row>
    <row r="22" spans="1:5" ht="17.25" x14ac:dyDescent="0.25">
      <c r="A22" s="11">
        <v>11</v>
      </c>
      <c r="B22" s="12" t="s">
        <v>23</v>
      </c>
      <c r="C22" s="16">
        <v>1.5</v>
      </c>
      <c r="D22" s="14">
        <v>135200</v>
      </c>
      <c r="E22" s="15">
        <f t="shared" si="0"/>
        <v>202800</v>
      </c>
    </row>
    <row r="23" spans="1:5" ht="17.25" x14ac:dyDescent="0.25">
      <c r="A23" s="11">
        <v>12</v>
      </c>
      <c r="B23" s="12" t="s">
        <v>24</v>
      </c>
      <c r="C23" s="16">
        <v>2</v>
      </c>
      <c r="D23" s="14">
        <v>124800</v>
      </c>
      <c r="E23" s="15">
        <f t="shared" si="0"/>
        <v>249600</v>
      </c>
    </row>
    <row r="24" spans="1:5" ht="17.25" x14ac:dyDescent="0.25">
      <c r="A24" s="11">
        <v>13</v>
      </c>
      <c r="B24" s="12" t="s">
        <v>25</v>
      </c>
      <c r="C24" s="16">
        <v>1</v>
      </c>
      <c r="D24" s="14">
        <v>119600</v>
      </c>
      <c r="E24" s="15">
        <f t="shared" si="0"/>
        <v>119600</v>
      </c>
    </row>
    <row r="25" spans="1:5" ht="17.25" x14ac:dyDescent="0.25">
      <c r="A25" s="11">
        <v>14</v>
      </c>
      <c r="B25" s="12" t="s">
        <v>26</v>
      </c>
      <c r="C25" s="16">
        <v>1</v>
      </c>
      <c r="D25" s="14">
        <v>124800</v>
      </c>
      <c r="E25" s="15">
        <f t="shared" si="0"/>
        <v>124800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si="0"/>
        <v>119600</v>
      </c>
    </row>
    <row r="27" spans="1:5" ht="17.25" x14ac:dyDescent="0.25">
      <c r="A27" s="11">
        <v>16</v>
      </c>
      <c r="B27" s="12" t="s">
        <v>28</v>
      </c>
      <c r="C27" s="16">
        <v>0.5</v>
      </c>
      <c r="D27" s="14">
        <v>119600</v>
      </c>
      <c r="E27" s="15">
        <f t="shared" si="0"/>
        <v>59800</v>
      </c>
    </row>
    <row r="28" spans="1:5" ht="17.25" x14ac:dyDescent="0.25">
      <c r="A28" s="11">
        <v>17</v>
      </c>
      <c r="B28" s="12" t="s">
        <v>29</v>
      </c>
      <c r="C28" s="16">
        <v>1.5</v>
      </c>
      <c r="D28" s="14">
        <v>119600</v>
      </c>
      <c r="E28" s="15">
        <f t="shared" si="0"/>
        <v>179400</v>
      </c>
    </row>
    <row r="29" spans="1:5" ht="17.25" x14ac:dyDescent="0.25">
      <c r="A29" s="11">
        <v>18</v>
      </c>
      <c r="B29" s="12" t="s">
        <v>30</v>
      </c>
      <c r="C29" s="16">
        <v>1</v>
      </c>
      <c r="D29" s="14">
        <v>119600</v>
      </c>
      <c r="E29" s="15">
        <f t="shared" si="0"/>
        <v>119600</v>
      </c>
    </row>
    <row r="30" spans="1:5" ht="17.25" x14ac:dyDescent="0.25">
      <c r="A30" s="11">
        <v>19</v>
      </c>
      <c r="B30" s="12" t="s">
        <v>31</v>
      </c>
      <c r="C30" s="16">
        <v>1</v>
      </c>
      <c r="D30" s="14">
        <v>119600</v>
      </c>
      <c r="E30" s="15">
        <f t="shared" si="0"/>
        <v>119600</v>
      </c>
    </row>
    <row r="31" spans="1:5" ht="17.25" x14ac:dyDescent="0.25">
      <c r="A31" s="11">
        <v>20</v>
      </c>
      <c r="B31" s="12" t="s">
        <v>32</v>
      </c>
      <c r="C31" s="16">
        <v>3</v>
      </c>
      <c r="D31" s="14">
        <v>119600</v>
      </c>
      <c r="E31" s="15">
        <f>C31*D31</f>
        <v>358800</v>
      </c>
    </row>
    <row r="32" spans="1:5" ht="17.25" x14ac:dyDescent="0.25">
      <c r="A32" s="11">
        <v>21</v>
      </c>
      <c r="B32" s="12" t="s">
        <v>33</v>
      </c>
      <c r="C32" s="16">
        <v>4</v>
      </c>
      <c r="D32" s="14">
        <v>119600</v>
      </c>
      <c r="E32" s="15">
        <f>C32*D32</f>
        <v>478400</v>
      </c>
    </row>
    <row r="33" spans="1:5" s="21" customFormat="1" ht="17.25" x14ac:dyDescent="0.25">
      <c r="A33" s="17"/>
      <c r="B33" s="18" t="s">
        <v>34</v>
      </c>
      <c r="C33" s="19">
        <f>SUM(C12:C32)</f>
        <v>44.36</v>
      </c>
      <c r="D33" s="19"/>
      <c r="E33" s="20">
        <f>SUM(E12:E31)</f>
        <v>5908552</v>
      </c>
    </row>
    <row r="35" spans="1:5" customFormat="1" ht="38.25" customHeight="1" x14ac:dyDescent="0.25">
      <c r="A35" s="29" t="s">
        <v>35</v>
      </c>
      <c r="B35" s="29"/>
      <c r="C35" s="29"/>
      <c r="D35" s="29"/>
      <c r="E35" s="29"/>
    </row>
    <row r="36" spans="1:5" customFormat="1" ht="15" x14ac:dyDescent="0.25">
      <c r="A36" s="22"/>
      <c r="B36" s="22"/>
      <c r="C36" s="22"/>
      <c r="D36" s="4"/>
      <c r="E36" s="4"/>
    </row>
    <row r="37" spans="1:5" customFormat="1" ht="129.75" customHeight="1" x14ac:dyDescent="0.25">
      <c r="A37" s="23" t="s">
        <v>36</v>
      </c>
      <c r="B37" s="6"/>
      <c r="C37" s="25"/>
      <c r="D37" s="25"/>
      <c r="E37" s="24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1276350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41-8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https://mul2.yerevan.am/tasks/1425501/oneclick/41.xlsx?token=fcaaeca7a1ab5d56e8a13ccb86643478</cp:keywords>
  <cp:lastModifiedBy>Lusine Petrosyan</cp:lastModifiedBy>
  <dcterms:created xsi:type="dcterms:W3CDTF">2024-03-26T13:47:39Z</dcterms:created>
  <dcterms:modified xsi:type="dcterms:W3CDTF">2024-04-01T14:46:44Z</dcterms:modified>
</cp:coreProperties>
</file>