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31DFF50-E87B-419D-9C8B-F0D4566EF1C8}" xr6:coauthVersionLast="47" xr6:coauthVersionMax="47" xr10:uidLastSave="{00000000-0000-0000-0000-000000000000}"/>
  <bookViews>
    <workbookView xWindow="-120" yWindow="-120" windowWidth="29040" windowHeight="15720" xr2:uid="{40D24F8F-D764-455B-839C-A7083ACBF39C}"/>
  </bookViews>
  <sheets>
    <sheet name="43-5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C20" i="1"/>
  <c r="E20" i="1" s="1"/>
  <c r="E19" i="1"/>
  <c r="E18" i="1"/>
  <c r="C17" i="1"/>
  <c r="E17" i="1" s="1"/>
  <c r="C16" i="1"/>
  <c r="C32" i="1" s="1"/>
  <c r="C15" i="1"/>
  <c r="E15" i="1" s="1"/>
  <c r="E14" i="1"/>
  <c r="E13" i="1"/>
  <c r="E12" i="1"/>
  <c r="E16" i="1" l="1"/>
  <c r="E32" i="1" s="1"/>
</calcChain>
</file>

<file path=xl/sharedStrings.xml><?xml version="1.0" encoding="utf-8"?>
<sst xmlns="http://schemas.openxmlformats.org/spreadsheetml/2006/main" count="37" uniqueCount="37">
  <si>
    <t xml:space="preserve">Հավելված 11 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</si>
  <si>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</si>
  <si>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</si>
  <si>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</si>
  <si>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</si>
  <si>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</si>
  <si>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</si>
  <si>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</si>
  <si>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</si>
  <si>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</si>
  <si>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</si>
  <si>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</si>
  <si>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</si>
  <si>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</si>
  <si>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</si>
  <si>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</si>
  <si>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</si>
  <si>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</si>
  <si>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</si>
  <si>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</si>
  <si>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</si>
  <si>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</si>
  <si>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</si>
  <si>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</si>
  <si>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</si>
  <si>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</si>
  <si>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</si>
  <si>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</si>
  <si>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</si>
  <si>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Այգեպան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</si>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</sst>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0" borderId="1" xfId="2" applyNumberFormat="1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E78E1FD8-C23C-4252-8D0D-2531B1FF5DFE}"/>
    <cellStyle name="Normal_37-hastiqacucak" xfId="2" xr:uid="{7C22C5BC-6A84-45B7-91D0-70A899C34C52}"/>
    <cellStyle name="Normal_Sheet1" xfId="1" xr:uid="{3CF45A2C-4454-4F12-B5CB-4D6B631A11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YAIABQAE0AAAAAAAAAAAAAAAAAAAAAAAAAAAAAAAAAAAAAAAAAAAAAAAAAAAAAAAAAAAAAAAAAAAAAAAAAAAAAAAAAAAAAAAAAAAAAAAAAAAAAAAAAAAAAAAAAAAAAAAAAAADoBwQAAQABABIAL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2NDZaMCMGCSqGSIb3DQEJBDEWBBTJSjefneiozf4aaQ5fbZbInoQ9ODArBgsqhkiG9w0BCRACDDEcMBowGDAWBBRE5xMFRVajmd/v2Zzf5CvSbEm8HjANBgkqhkiG9w0BAQEFAASCAQBLcFuxy9pl7vguFuAR1ECUuDxhboXqafCIJfGlGGW52X7OnwinZmFHugN5x+RX6Hi3VbKj5LkiDrBZLg7uNhkw8/BFlfgzksDF/8NgVl9V7XAiavYcCogayfDkx2dPug9wWCVPE+DAgd/RT1RQIxdJkjxuE0wwqjYyBpU9VToAJbPy8zE3MJEFAH2s3PMGXjTzqEwhE2qVM+49vyczK+1Rq/MxzErPGy/S53aUWztsfygYnaWx9ut5f63gWH3OBxFM6ozTDtnhpuySE8/PrjxppHXmLQpoMVG0+gFz39MSU/K9XY2b3FtHg1QQSiAxIGuo2RyTpvFYq9VLmm4Qmv3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1397000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4A283F5-6BEC-CE60-C002-C60DDBEAC3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437A3-D127-408F-9FAF-B3D92374CC89}">
  <sheetPr codeName="Sheet1">
    <tabColor theme="4" tint="0.59999389629810485"/>
  </sheetPr>
  <dimension ref="A1:E36"/>
  <sheetViews>
    <sheetView tabSelected="1" view="pageBreakPreview" topLeftCell="A25" zoomScale="85" zoomScaleNormal="85" zoomScaleSheetLayoutView="85" workbookViewId="0">
      <selection activeCell="C36" sqref="C36:D36"/>
    </sheetView>
  </sheetViews>
  <sheetFormatPr defaultRowHeight="16.5" x14ac:dyDescent="0.25"/>
  <cols>
    <col min="1" max="1" width="5.5703125" style="6" customWidth="1"/>
    <col min="2" max="2" width="40.7109375" style="6" customWidth="1"/>
    <col min="3" max="3" width="17.140625" style="6" customWidth="1"/>
    <col min="4" max="4" width="26.28515625" style="6" customWidth="1"/>
    <col min="5" max="5" width="26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9" customHeight="1" x14ac:dyDescent="0.25">
      <c r="A7" s="27" t="s">
        <v>5</v>
      </c>
      <c r="B7" s="27"/>
      <c r="C7" s="27"/>
      <c r="D7" s="27"/>
      <c r="E7" s="27"/>
    </row>
    <row r="8" spans="1:5" customFormat="1" ht="21" customHeight="1" x14ac:dyDescent="0.25">
      <c r="A8" s="27" t="s">
        <v>6</v>
      </c>
      <c r="B8" s="27"/>
      <c r="C8" s="27"/>
      <c r="D8" s="27"/>
      <c r="E8" s="27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46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.75" customHeight="1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23">
        <f>C12*D12</f>
        <v>216320</v>
      </c>
    </row>
    <row r="13" spans="1:5" ht="34.5" x14ac:dyDescent="0.25">
      <c r="A13" s="14">
        <v>2</v>
      </c>
      <c r="B13" s="11" t="s">
        <v>14</v>
      </c>
      <c r="C13" s="15">
        <v>1</v>
      </c>
      <c r="D13" s="13">
        <v>164320</v>
      </c>
      <c r="E13" s="23">
        <f t="shared" ref="E13:E31" si="0">C13*D13</f>
        <v>164320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23">
        <f t="shared" si="0"/>
        <v>152880</v>
      </c>
    </row>
    <row r="15" spans="1:5" ht="17.25" x14ac:dyDescent="0.25">
      <c r="A15" s="14">
        <v>4</v>
      </c>
      <c r="B15" s="11" t="s">
        <v>16</v>
      </c>
      <c r="C15" s="15">
        <f>5*1.17</f>
        <v>5.85</v>
      </c>
      <c r="D15" s="13">
        <v>161200</v>
      </c>
      <c r="E15" s="23">
        <f t="shared" si="0"/>
        <v>943020</v>
      </c>
    </row>
    <row r="16" spans="1:5" ht="17.25" x14ac:dyDescent="0.25">
      <c r="A16" s="10">
        <v>5</v>
      </c>
      <c r="B16" s="11" t="s">
        <v>17</v>
      </c>
      <c r="C16" s="15">
        <f>5*0.25</f>
        <v>1.25</v>
      </c>
      <c r="D16" s="13">
        <v>161200</v>
      </c>
      <c r="E16" s="23">
        <f t="shared" si="0"/>
        <v>201500</v>
      </c>
    </row>
    <row r="17" spans="1:5" ht="17.25" x14ac:dyDescent="0.25">
      <c r="A17" s="14">
        <v>6</v>
      </c>
      <c r="B17" s="11" t="s">
        <v>18</v>
      </c>
      <c r="C17" s="15">
        <f>4*0.25</f>
        <v>1</v>
      </c>
      <c r="D17" s="13">
        <v>161200</v>
      </c>
      <c r="E17" s="23">
        <f t="shared" si="0"/>
        <v>161200</v>
      </c>
    </row>
    <row r="18" spans="1:5" ht="17.25" x14ac:dyDescent="0.25">
      <c r="A18" s="10">
        <v>7</v>
      </c>
      <c r="B18" s="11" t="s">
        <v>19</v>
      </c>
      <c r="C18" s="15">
        <v>1</v>
      </c>
      <c r="D18" s="13">
        <v>161200</v>
      </c>
      <c r="E18" s="23">
        <f t="shared" si="0"/>
        <v>161200</v>
      </c>
    </row>
    <row r="19" spans="1:5" ht="17.25" x14ac:dyDescent="0.25">
      <c r="A19" s="14">
        <v>8</v>
      </c>
      <c r="B19" s="11" t="s">
        <v>20</v>
      </c>
      <c r="C19" s="15">
        <v>1</v>
      </c>
      <c r="D19" s="13">
        <v>161200</v>
      </c>
      <c r="E19" s="23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f>1*5</f>
        <v>5</v>
      </c>
      <c r="D20" s="13">
        <v>150800</v>
      </c>
      <c r="E20" s="23">
        <f t="shared" si="0"/>
        <v>754000</v>
      </c>
    </row>
    <row r="21" spans="1:5" ht="17.25" x14ac:dyDescent="0.25">
      <c r="A21" s="14">
        <v>10</v>
      </c>
      <c r="B21" s="11" t="s">
        <v>22</v>
      </c>
      <c r="C21" s="15">
        <v>1</v>
      </c>
      <c r="D21" s="13">
        <v>119600</v>
      </c>
      <c r="E21" s="23">
        <f t="shared" si="0"/>
        <v>119600</v>
      </c>
    </row>
    <row r="22" spans="1:5" ht="17.25" x14ac:dyDescent="0.25">
      <c r="A22" s="10">
        <v>11</v>
      </c>
      <c r="B22" s="11" t="s">
        <v>23</v>
      </c>
      <c r="C22" s="15">
        <v>1</v>
      </c>
      <c r="D22" s="13">
        <v>135200</v>
      </c>
      <c r="E22" s="23">
        <f t="shared" si="0"/>
        <v>135200</v>
      </c>
    </row>
    <row r="23" spans="1:5" ht="17.25" x14ac:dyDescent="0.25">
      <c r="A23" s="14">
        <v>12</v>
      </c>
      <c r="B23" s="11" t="s">
        <v>24</v>
      </c>
      <c r="C23" s="15">
        <v>1</v>
      </c>
      <c r="D23" s="13">
        <v>124800</v>
      </c>
      <c r="E23" s="23">
        <f t="shared" si="0"/>
        <v>124800</v>
      </c>
    </row>
    <row r="24" spans="1:5" ht="17.25" x14ac:dyDescent="0.25">
      <c r="A24" s="10">
        <v>13</v>
      </c>
      <c r="B24" s="11" t="s">
        <v>25</v>
      </c>
      <c r="C24" s="15">
        <v>1</v>
      </c>
      <c r="D24" s="13">
        <v>119600</v>
      </c>
      <c r="E24" s="23">
        <f t="shared" si="0"/>
        <v>119600</v>
      </c>
    </row>
    <row r="25" spans="1:5" ht="17.25" x14ac:dyDescent="0.25">
      <c r="A25" s="14">
        <v>14</v>
      </c>
      <c r="B25" s="11" t="s">
        <v>26</v>
      </c>
      <c r="C25" s="15">
        <v>0.75</v>
      </c>
      <c r="D25" s="13">
        <v>124800</v>
      </c>
      <c r="E25" s="23">
        <f t="shared" si="0"/>
        <v>93600</v>
      </c>
    </row>
    <row r="26" spans="1:5" ht="17.25" x14ac:dyDescent="0.25">
      <c r="A26" s="10">
        <v>15</v>
      </c>
      <c r="B26" s="11" t="s">
        <v>27</v>
      </c>
      <c r="C26" s="15">
        <v>0.5</v>
      </c>
      <c r="D26" s="13">
        <v>119600</v>
      </c>
      <c r="E26" s="23">
        <f t="shared" si="0"/>
        <v>59800</v>
      </c>
    </row>
    <row r="27" spans="1:5" ht="17.25" x14ac:dyDescent="0.25">
      <c r="A27" s="14">
        <v>16</v>
      </c>
      <c r="B27" s="11" t="s">
        <v>28</v>
      </c>
      <c r="C27" s="15">
        <v>0.5</v>
      </c>
      <c r="D27" s="13">
        <v>119600</v>
      </c>
      <c r="E27" s="23">
        <f t="shared" si="0"/>
        <v>59800</v>
      </c>
    </row>
    <row r="28" spans="1:5" ht="17.25" x14ac:dyDescent="0.25">
      <c r="A28" s="10">
        <v>17</v>
      </c>
      <c r="B28" s="11" t="s">
        <v>29</v>
      </c>
      <c r="C28" s="15">
        <v>1</v>
      </c>
      <c r="D28" s="13">
        <v>119600</v>
      </c>
      <c r="E28" s="23">
        <f t="shared" si="0"/>
        <v>119600</v>
      </c>
    </row>
    <row r="29" spans="1:5" ht="17.25" x14ac:dyDescent="0.25">
      <c r="A29" s="14">
        <v>18</v>
      </c>
      <c r="B29" s="11" t="s">
        <v>30</v>
      </c>
      <c r="C29" s="15">
        <v>1.5</v>
      </c>
      <c r="D29" s="13">
        <v>119600</v>
      </c>
      <c r="E29" s="23">
        <f t="shared" si="0"/>
        <v>179400</v>
      </c>
    </row>
    <row r="30" spans="1:5" ht="17.25" x14ac:dyDescent="0.25">
      <c r="A30" s="10">
        <v>19</v>
      </c>
      <c r="B30" s="11" t="s">
        <v>31</v>
      </c>
      <c r="C30" s="15">
        <v>0.5</v>
      </c>
      <c r="D30" s="13">
        <v>119600</v>
      </c>
      <c r="E30" s="23">
        <f t="shared" si="0"/>
        <v>59800</v>
      </c>
    </row>
    <row r="31" spans="1:5" ht="17.25" x14ac:dyDescent="0.25">
      <c r="A31" s="14">
        <v>20</v>
      </c>
      <c r="B31" s="11" t="s">
        <v>32</v>
      </c>
      <c r="C31" s="15">
        <v>3</v>
      </c>
      <c r="D31" s="13">
        <v>119600</v>
      </c>
      <c r="E31" s="23">
        <f t="shared" si="0"/>
        <v>358800</v>
      </c>
    </row>
    <row r="32" spans="1:5" s="19" customFormat="1" ht="17.25" x14ac:dyDescent="0.25">
      <c r="A32" s="16"/>
      <c r="B32" s="17" t="s">
        <v>33</v>
      </c>
      <c r="C32" s="18">
        <f t="shared" ref="C32:E32" si="1">SUM(C12:C31)</f>
        <v>29.85</v>
      </c>
      <c r="D32" s="18"/>
      <c r="E32" s="24">
        <f t="shared" si="1"/>
        <v>4345640</v>
      </c>
    </row>
    <row r="34" spans="1:5" customFormat="1" ht="38.25" customHeight="1" x14ac:dyDescent="0.25">
      <c r="A34" s="28" t="s">
        <v>34</v>
      </c>
      <c r="B34" s="28"/>
      <c r="C34" s="28"/>
      <c r="D34" s="28"/>
      <c r="E34" s="28"/>
    </row>
    <row r="35" spans="1:5" customFormat="1" ht="15" x14ac:dyDescent="0.25">
      <c r="A35" s="20"/>
      <c r="B35" s="20"/>
      <c r="C35" s="20"/>
      <c r="D35" s="4"/>
      <c r="E35" s="4"/>
    </row>
    <row r="36" spans="1:5" customFormat="1" ht="126" customHeight="1" x14ac:dyDescent="0.25">
      <c r="A36" s="21" t="s">
        <v>35</v>
      </c>
      <c r="B36" s="6"/>
      <c r="C36" s="25"/>
      <c r="D36" s="25"/>
      <c r="E36" s="22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2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1400175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43-5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https://mul2.yerevan.am/tasks/1425501/oneclick/43.xlsx?token=12577a1f867d269b87a9e61292435974</cp:keywords>
  <cp:lastModifiedBy>Lusine Petrosyan</cp:lastModifiedBy>
  <dcterms:created xsi:type="dcterms:W3CDTF">2024-03-27T05:32:31Z</dcterms:created>
  <dcterms:modified xsi:type="dcterms:W3CDTF">2024-04-01T14:47:16Z</dcterms:modified>
</cp:coreProperties>
</file>