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8BDE38E-D55B-4038-BB1D-3B3F6B9F66D1}" xr6:coauthVersionLast="47" xr6:coauthVersionMax="47" xr10:uidLastSave="{00000000-0000-0000-0000-000000000000}"/>
  <bookViews>
    <workbookView xWindow="-120" yWindow="-120" windowWidth="29040" windowHeight="15720" xr2:uid="{A8330209-E752-47B9-9369-C4E183C5119D}"/>
  </bookViews>
  <sheets>
    <sheet name="44-hastiqacucak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'44-hastiqacucak'!$A$1:$E$36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C19" i="1"/>
  <c r="E18" i="1"/>
  <c r="E17" i="1"/>
  <c r="C16" i="1"/>
  <c r="E16" i="1" s="1"/>
  <c r="E15" i="1"/>
  <c r="C15" i="1"/>
  <c r="C14" i="1"/>
  <c r="E14" i="1" s="1"/>
  <c r="E13" i="1"/>
  <c r="E12" i="1"/>
  <c r="E11" i="1"/>
  <c r="E32" i="1" s="1"/>
  <c r="C32" i="1" l="1"/>
</calcChain>
</file>

<file path=xl/sharedStrings.xml><?xml version="1.0" encoding="utf-8"?>
<sst xmlns="http://schemas.openxmlformats.org/spreadsheetml/2006/main" count="38" uniqueCount="38">
  <si>
    <t>Հավելված 12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</si>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</sst>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cAIABQAE0AAAAAAAAAAAAAAAAAAAAAAAAAAAAAAAAAAAAAAAAAAAAAAAAAAAAAAAAAAAAAAAAAAAAAAAAAAAAAAAAAAAAAAAAAAAAAAAAAAAAAAAAAAAAAAAAAAAAAAAAAAADoBwQAAQABABIAL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3MDBaMCMGCSqGSIb3DQEJBDEWBBRUgJuAhRLWQzchx0hrUZ9Ur1sbFTArBgsqhkiG9w0BCRACDDEcMBowGDAWBBRE5xMFRVajmd/v2Zzf5CvSbEm8HjANBgkqhkiG9w0BAQEFAASCAQAgUZ70KoJMaCG5IKvpyEi/0PQGb9AaZRK7TOZ9hmrvF0ceYtIZL4VezfpTYK2+h04tMsng1H2M402oMOZ0Lmaa7ok/RTtmJK/8C0Rs8rsS1yI0AD4/uFe5wDJXFmaC8e6kW8T7r8xrw7S7D4N0uzpnK3o2t2gWg9xjkfKAYyjbpWPt8v4DWBLNJH1wnXV/pD8lMebTluUAHXqEXoVQMbuE7/SeDSTmlKSKhg6TI5+skNF85qAEQnvZsEe6orIdH2pqeY+p4yy43WqrSihy9PEK7PCy5zW74oFInKOHEssiK8M6GfGLNBThNN1CEPhxPNHbzSVUlNB4+z6LlF7LV5B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1216025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D2C8369-DDEC-720C-9AA9-3B326E378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 codeName="Sheet1">
    <tabColor theme="4" tint="0.59999389629810485"/>
  </sheetPr>
  <dimension ref="A1:E36"/>
  <sheetViews>
    <sheetView tabSelected="1" view="pageBreakPreview" topLeftCell="A16" zoomScale="70" zoomScaleNormal="70" zoomScaleSheetLayoutView="70" workbookViewId="0">
      <selection activeCell="C36" sqref="C36:D36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7"/>
      <c r="E9" s="8" t="s">
        <v>7</v>
      </c>
    </row>
    <row r="10" spans="1:5" customFormat="1" ht="48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ht="17.25" x14ac:dyDescent="0.25">
      <c r="A11" s="10">
        <v>1</v>
      </c>
      <c r="B11" s="11" t="s">
        <v>13</v>
      </c>
      <c r="C11" s="12">
        <v>1</v>
      </c>
      <c r="D11" s="13">
        <v>216320</v>
      </c>
      <c r="E11" s="14">
        <f>C11*D11</f>
        <v>216320</v>
      </c>
    </row>
    <row r="12" spans="1:5" ht="34.5" x14ac:dyDescent="0.25">
      <c r="A12" s="10">
        <v>2</v>
      </c>
      <c r="B12" s="11" t="s">
        <v>14</v>
      </c>
      <c r="C12" s="15">
        <v>1</v>
      </c>
      <c r="D12" s="13">
        <v>164320</v>
      </c>
      <c r="E12" s="14">
        <f t="shared" ref="E12:E30" si="0">C12*D12</f>
        <v>164320</v>
      </c>
    </row>
    <row r="13" spans="1:5" ht="17.25" x14ac:dyDescent="0.25">
      <c r="A13" s="10">
        <v>3</v>
      </c>
      <c r="B13" s="11" t="s">
        <v>15</v>
      </c>
      <c r="C13" s="15">
        <v>1</v>
      </c>
      <c r="D13" s="13">
        <v>152880</v>
      </c>
      <c r="E13" s="14">
        <f t="shared" si="0"/>
        <v>152880</v>
      </c>
    </row>
    <row r="14" spans="1:5" ht="17.25" x14ac:dyDescent="0.25">
      <c r="A14" s="10">
        <v>4</v>
      </c>
      <c r="B14" s="11" t="s">
        <v>16</v>
      </c>
      <c r="C14" s="15">
        <f>8*1.17</f>
        <v>9.36</v>
      </c>
      <c r="D14" s="13">
        <v>161200</v>
      </c>
      <c r="E14" s="14">
        <f t="shared" si="0"/>
        <v>1508832</v>
      </c>
    </row>
    <row r="15" spans="1:5" ht="17.25" x14ac:dyDescent="0.25">
      <c r="A15" s="10">
        <v>5</v>
      </c>
      <c r="B15" s="11" t="s">
        <v>17</v>
      </c>
      <c r="C15" s="15">
        <f>8*0.25</f>
        <v>2</v>
      </c>
      <c r="D15" s="13">
        <v>161200</v>
      </c>
      <c r="E15" s="14">
        <f t="shared" si="0"/>
        <v>322400</v>
      </c>
    </row>
    <row r="16" spans="1:5" ht="17.25" x14ac:dyDescent="0.25">
      <c r="A16" s="10">
        <v>6</v>
      </c>
      <c r="B16" s="11" t="s">
        <v>18</v>
      </c>
      <c r="C16" s="15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0">
        <v>7</v>
      </c>
      <c r="B17" s="11" t="s">
        <v>19</v>
      </c>
      <c r="C17" s="15"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8</v>
      </c>
      <c r="B18" s="11" t="s">
        <v>20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9</v>
      </c>
      <c r="B19" s="11" t="s">
        <v>21</v>
      </c>
      <c r="C19" s="15">
        <f>8*1</f>
        <v>8</v>
      </c>
      <c r="D19" s="13">
        <v>150800</v>
      </c>
      <c r="E19" s="14">
        <f t="shared" si="0"/>
        <v>1206400</v>
      </c>
    </row>
    <row r="20" spans="1:5" ht="17.25" x14ac:dyDescent="0.25">
      <c r="A20" s="10">
        <v>10</v>
      </c>
      <c r="B20" s="11" t="s">
        <v>22</v>
      </c>
      <c r="C20" s="15">
        <v>1</v>
      </c>
      <c r="D20" s="13">
        <v>119600</v>
      </c>
      <c r="E20" s="14">
        <f t="shared" si="0"/>
        <v>119600</v>
      </c>
    </row>
    <row r="21" spans="1:5" ht="17.25" x14ac:dyDescent="0.25">
      <c r="A21" s="10">
        <v>11</v>
      </c>
      <c r="B21" s="11" t="s">
        <v>23</v>
      </c>
      <c r="C21" s="15">
        <v>1.5</v>
      </c>
      <c r="D21" s="13">
        <v>135200</v>
      </c>
      <c r="E21" s="14">
        <f t="shared" si="0"/>
        <v>202800</v>
      </c>
    </row>
    <row r="22" spans="1:5" ht="17.25" x14ac:dyDescent="0.25">
      <c r="A22" s="10">
        <v>12</v>
      </c>
      <c r="B22" s="11" t="s">
        <v>24</v>
      </c>
      <c r="C22" s="15">
        <v>2</v>
      </c>
      <c r="D22" s="13">
        <v>124800</v>
      </c>
      <c r="E22" s="14">
        <f t="shared" si="0"/>
        <v>249600</v>
      </c>
    </row>
    <row r="23" spans="1:5" ht="17.25" x14ac:dyDescent="0.25">
      <c r="A23" s="10">
        <v>13</v>
      </c>
      <c r="B23" s="11" t="s">
        <v>25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14</v>
      </c>
      <c r="B24" s="11" t="s">
        <v>26</v>
      </c>
      <c r="C24" s="15">
        <v>1</v>
      </c>
      <c r="D24" s="13">
        <v>124800</v>
      </c>
      <c r="E24" s="14">
        <f t="shared" si="0"/>
        <v>124800</v>
      </c>
    </row>
    <row r="25" spans="1:5" ht="17.25" x14ac:dyDescent="0.25">
      <c r="A25" s="10">
        <v>15</v>
      </c>
      <c r="B25" s="11" t="s">
        <v>27</v>
      </c>
      <c r="C25" s="15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16</v>
      </c>
      <c r="B26" s="11" t="s">
        <v>28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17</v>
      </c>
      <c r="B27" s="11" t="s">
        <v>29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18</v>
      </c>
      <c r="B28" s="11" t="s">
        <v>30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19</v>
      </c>
      <c r="B29" s="11" t="s">
        <v>31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20</v>
      </c>
      <c r="B30" s="11" t="s">
        <v>32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21</v>
      </c>
      <c r="B31" s="11" t="s">
        <v>33</v>
      </c>
      <c r="C31" s="15">
        <v>3</v>
      </c>
      <c r="D31" s="13">
        <v>119600</v>
      </c>
      <c r="E31" s="14">
        <f>C31*D31</f>
        <v>358800</v>
      </c>
    </row>
    <row r="32" spans="1:5" s="20" customFormat="1" ht="17.25" x14ac:dyDescent="0.25">
      <c r="A32" s="16"/>
      <c r="B32" s="17" t="s">
        <v>34</v>
      </c>
      <c r="C32" s="18">
        <f>SUM(C11:C31)</f>
        <v>41.36</v>
      </c>
      <c r="D32" s="19"/>
      <c r="E32" s="19">
        <f>SUM(E11:E31)</f>
        <v>6007352</v>
      </c>
    </row>
    <row r="34" spans="1:5" customFormat="1" ht="38.25" customHeight="1" x14ac:dyDescent="0.25">
      <c r="A34" s="28" t="s">
        <v>35</v>
      </c>
      <c r="B34" s="28"/>
      <c r="C34" s="28"/>
      <c r="D34" s="28"/>
      <c r="E34" s="28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3" customHeight="1" x14ac:dyDescent="0.25">
      <c r="A36" s="22" t="s">
        <v>36</v>
      </c>
      <c r="B36" s="6"/>
      <c r="C36" s="24"/>
      <c r="D36" s="24"/>
      <c r="E36" s="23" t="s">
        <v>37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1219200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44-hastiqacucak</vt:lpstr>
      <vt:lpstr>'44-hastiqacucak'!Print_Area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https://mul2.yerevan.am/tasks/1425501/oneclick/44.xlsx?token=ff49927cbdb1255b8ddd66d17edc6dbd</cp:keywords>
  <cp:lastModifiedBy>Lusine Petrosyan</cp:lastModifiedBy>
  <dcterms:created xsi:type="dcterms:W3CDTF">2024-03-27T05:38:35Z</dcterms:created>
  <dcterms:modified xsi:type="dcterms:W3CDTF">2024-04-01T14:47:30Z</dcterms:modified>
</cp:coreProperties>
</file>