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0B7061A-FCFF-434B-8D24-87804F68F97C}" xr6:coauthVersionLast="47" xr6:coauthVersionMax="47" xr10:uidLastSave="{00000000-0000-0000-0000-000000000000}"/>
  <bookViews>
    <workbookView xWindow="-120" yWindow="-120" windowWidth="29040" windowHeight="15720" xr2:uid="{61B58632-3895-4726-9D4D-C69E3C9BA381}"/>
  </bookViews>
  <sheets>
    <sheet name="45-6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'45-6 '!$A$1:$E$39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E18" i="1"/>
  <c r="C18" i="1"/>
  <c r="C17" i="1"/>
  <c r="E17" i="1" s="1"/>
  <c r="E16" i="1"/>
  <c r="C16" i="1"/>
  <c r="E15" i="1"/>
  <c r="C15" i="1"/>
  <c r="C35" i="1" s="1"/>
  <c r="E14" i="1"/>
  <c r="E13" i="1"/>
  <c r="E12" i="1"/>
  <c r="E35" i="1" s="1"/>
</calcChain>
</file>

<file path=xl/sharedStrings.xml><?xml version="1.0" encoding="utf-8"?>
<sst xmlns="http://schemas.openxmlformats.org/spreadsheetml/2006/main" count="40" uniqueCount="40">
  <si>
    <t>Հավելված 13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</si>
  <si>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</si>
  <si>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</si>
  <si>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</si>
  <si>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</si>
  <si>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</si>
  <si>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</si>
  <si>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</si>
  <si>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</si>
  <si>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</si>
  <si>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</si>
  <si>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</si>
  <si>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</si>
  <si>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</si>
  <si>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</si>
  <si>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</si>
  <si>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</si>
  <si>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</si>
  <si>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</si>
  <si>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</si>
  <si>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</si>
  <si>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Հատուկ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</si>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</sst>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7308FD4F-AC96-428D-A467-850624F256D8}"/>
    <cellStyle name="Normal_37-hastiqacucak" xfId="2" xr:uid="{174ACD30-A76A-45B7-B707-F91C3B0E2A85}"/>
    <cellStyle name="Normal_Sheet1" xfId="1" xr:uid="{E47EA2D6-C94E-484E-8F8C-52D89A64DC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cAIABQAE0AAAAAAAAAAAAAAAAAAAAAAAAAAAAAAAAAAAAAAAAAAAAAAAAAAAAAAAAAAAAAAAAAAAAAAAAAAAAAAAAAAAAAAAAAAAAAAAAAAAAAAAAAAAAAAAAAAAAAAAAAAADoBwQAAQABABIAL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3MTRaMCMGCSqGSIb3DQEJBDEWBBR0SiUIWioAXqTT8w1FNMeDNKHTGDArBgsqhkiG9w0BCRACDDEcMBowGDAWBBRE5xMFRVajmd/v2Zzf5CvSbEm8HjANBgkqhkiG9w0BAQEFAASCAQBRDimShYTUhxEt1WcPHRPOoVOi/yACs07OYL7fSw9550ssUwfj7a42N8Z51HWI8+q+8YuB2NgDc+Kd2dAqORYq+cNWAdRLhs7bqFe/Kw2IDdg9QDdjIG7oWTP1QaUees5AcyfED/1jA3gw6TI2wCBsvLxzmF1k4LwxKWrICVqpE1dUsiTyhKb1l0rpc35jEiG7/FqUWSOzuZFbihAGtMrLKQMPJvlxPeTtd/rUfN9OlaLaENN27bpmvLxPHBXkR62LziwfS7Wrq8yPFF5Q1inVx0Rs8DOko2O8jfwpI8dLouBbFxv0h52gLBWbSens/gBZX0pq8wrGJRphom6bko3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1158875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2794BF9-FAAD-4F84-7184-EAC3571517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8E929-2744-4736-BCE4-4FA3BF96AF62}">
  <sheetPr codeName="Sheet1">
    <tabColor theme="4" tint="0.59999389629810485"/>
  </sheetPr>
  <dimension ref="A1:F39"/>
  <sheetViews>
    <sheetView tabSelected="1" view="pageBreakPreview" topLeftCell="A22" zoomScale="85" zoomScaleNormal="80" zoomScaleSheetLayoutView="85" workbookViewId="0">
      <selection activeCell="C39" sqref="C39:D39"/>
    </sheetView>
  </sheetViews>
  <sheetFormatPr defaultRowHeight="16.5" x14ac:dyDescent="0.25"/>
  <cols>
    <col min="1" max="1" width="4" style="6" customWidth="1"/>
    <col min="2" max="2" width="39.140625" style="6" customWidth="1"/>
    <col min="3" max="3" width="20.7109375" style="6" customWidth="1"/>
    <col min="4" max="4" width="29.140625" style="6" customWidth="1"/>
    <col min="5" max="5" width="26.42578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6" customFormat="1" ht="21.75" customHeight="1" x14ac:dyDescent="0.25">
      <c r="A1" s="1"/>
      <c r="B1" s="2"/>
      <c r="C1" s="2"/>
      <c r="D1" s="26" t="s">
        <v>0</v>
      </c>
      <c r="E1" s="26"/>
    </row>
    <row r="2" spans="1:6" customFormat="1" ht="21.75" customHeight="1" x14ac:dyDescent="0.25">
      <c r="A2" s="1"/>
      <c r="B2" s="2"/>
      <c r="C2" s="2"/>
      <c r="D2" s="26" t="s">
        <v>1</v>
      </c>
      <c r="E2" s="26"/>
    </row>
    <row r="3" spans="1:6" customFormat="1" ht="21.75" customHeight="1" x14ac:dyDescent="0.25">
      <c r="A3" s="1"/>
      <c r="B3" s="2"/>
      <c r="C3" s="2"/>
      <c r="D3" s="26" t="s">
        <v>2</v>
      </c>
      <c r="E3" s="26"/>
    </row>
    <row r="4" spans="1:6" customFormat="1" ht="21.75" customHeight="1" x14ac:dyDescent="0.25">
      <c r="A4" s="1"/>
      <c r="B4" s="2"/>
      <c r="C4" s="2"/>
      <c r="D4" s="3"/>
      <c r="E4" s="3" t="s">
        <v>3</v>
      </c>
    </row>
    <row r="5" spans="1:6" customFormat="1" ht="21.75" customHeight="1" x14ac:dyDescent="0.25">
      <c r="A5" s="1"/>
      <c r="B5" s="2"/>
      <c r="C5" s="2"/>
      <c r="D5" s="3"/>
      <c r="E5" s="3" t="s">
        <v>4</v>
      </c>
    </row>
    <row r="6" spans="1:6" customFormat="1" ht="12" customHeight="1" x14ac:dyDescent="0.25">
      <c r="A6" s="4"/>
      <c r="B6" s="5"/>
      <c r="C6" s="5"/>
      <c r="D6" s="5"/>
      <c r="E6" s="5"/>
    </row>
    <row r="7" spans="1:6" customFormat="1" ht="45" customHeight="1" x14ac:dyDescent="0.25">
      <c r="A7" s="27" t="s">
        <v>5</v>
      </c>
      <c r="B7" s="27"/>
      <c r="C7" s="27"/>
      <c r="D7" s="27"/>
      <c r="E7" s="27"/>
    </row>
    <row r="8" spans="1:6" customFormat="1" x14ac:dyDescent="0.25">
      <c r="A8" s="28" t="s">
        <v>6</v>
      </c>
      <c r="B8" s="28"/>
      <c r="C8" s="28"/>
      <c r="D8" s="28"/>
      <c r="E8" s="28"/>
    </row>
    <row r="9" spans="1:6" ht="17.25" x14ac:dyDescent="0.25">
      <c r="A9" s="1"/>
      <c r="B9" s="1"/>
      <c r="D9" s="7"/>
      <c r="E9" s="8" t="s">
        <v>7</v>
      </c>
    </row>
    <row r="10" spans="1:6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6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6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  <c r="F12" s="15"/>
    </row>
    <row r="13" spans="1:6" ht="34.5" x14ac:dyDescent="0.25">
      <c r="A13" s="16">
        <v>2</v>
      </c>
      <c r="B13" s="11" t="s">
        <v>14</v>
      </c>
      <c r="C13" s="12">
        <v>1</v>
      </c>
      <c r="D13" s="13">
        <v>164320</v>
      </c>
      <c r="E13" s="14">
        <f t="shared" ref="E13:E33" si="0">C13*D13</f>
        <v>164320</v>
      </c>
      <c r="F13" s="15"/>
    </row>
    <row r="14" spans="1:6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  <c r="F14" s="15"/>
    </row>
    <row r="15" spans="1:6" ht="17.25" x14ac:dyDescent="0.25">
      <c r="A15" s="16">
        <v>4</v>
      </c>
      <c r="B15" s="11" t="s">
        <v>16</v>
      </c>
      <c r="C15" s="12">
        <f>5*1.17</f>
        <v>5.85</v>
      </c>
      <c r="D15" s="13">
        <v>161200</v>
      </c>
      <c r="E15" s="14">
        <f t="shared" si="0"/>
        <v>943020</v>
      </c>
      <c r="F15" s="15"/>
    </row>
    <row r="16" spans="1:6" ht="36" customHeight="1" x14ac:dyDescent="0.25">
      <c r="A16" s="10">
        <v>5</v>
      </c>
      <c r="B16" s="11" t="s">
        <v>17</v>
      </c>
      <c r="C16" s="12">
        <f>1.4</f>
        <v>1.4</v>
      </c>
      <c r="D16" s="13">
        <v>161200</v>
      </c>
      <c r="E16" s="14">
        <f t="shared" si="0"/>
        <v>225680</v>
      </c>
      <c r="F16" s="15"/>
    </row>
    <row r="17" spans="1:6" ht="17.25" x14ac:dyDescent="0.25">
      <c r="A17" s="16">
        <v>6</v>
      </c>
      <c r="B17" s="11" t="s">
        <v>18</v>
      </c>
      <c r="C17" s="12">
        <f>6*0.25</f>
        <v>1.5</v>
      </c>
      <c r="D17" s="13">
        <v>161200</v>
      </c>
      <c r="E17" s="14">
        <f t="shared" si="0"/>
        <v>241800</v>
      </c>
      <c r="F17" s="15"/>
    </row>
    <row r="18" spans="1:6" ht="17.25" x14ac:dyDescent="0.25">
      <c r="A18" s="10">
        <v>7</v>
      </c>
      <c r="B18" s="11" t="s">
        <v>19</v>
      </c>
      <c r="C18" s="12">
        <f>4*0.25</f>
        <v>1</v>
      </c>
      <c r="D18" s="13">
        <v>161200</v>
      </c>
      <c r="E18" s="14">
        <f t="shared" si="0"/>
        <v>161200</v>
      </c>
      <c r="F18" s="15"/>
    </row>
    <row r="19" spans="1:6" ht="17.25" x14ac:dyDescent="0.25">
      <c r="A19" s="16">
        <v>8</v>
      </c>
      <c r="B19" s="11" t="s">
        <v>20</v>
      </c>
      <c r="C19" s="12">
        <v>2</v>
      </c>
      <c r="D19" s="13">
        <v>161200</v>
      </c>
      <c r="E19" s="14">
        <f t="shared" si="0"/>
        <v>322400</v>
      </c>
      <c r="F19" s="15"/>
    </row>
    <row r="20" spans="1:6" ht="17.25" x14ac:dyDescent="0.25">
      <c r="A20" s="10">
        <v>9</v>
      </c>
      <c r="B20" s="11" t="s">
        <v>21</v>
      </c>
      <c r="C20" s="12">
        <v>1</v>
      </c>
      <c r="D20" s="13">
        <v>161200</v>
      </c>
      <c r="E20" s="14">
        <f t="shared" si="0"/>
        <v>161200</v>
      </c>
      <c r="F20" s="15"/>
    </row>
    <row r="21" spans="1:6" ht="17.25" x14ac:dyDescent="0.25">
      <c r="A21" s="16">
        <v>10</v>
      </c>
      <c r="B21" s="11" t="s">
        <v>22</v>
      </c>
      <c r="C21" s="12">
        <f>5*1</f>
        <v>5</v>
      </c>
      <c r="D21" s="13">
        <v>150800</v>
      </c>
      <c r="E21" s="14">
        <f t="shared" si="0"/>
        <v>754000</v>
      </c>
      <c r="F21" s="15"/>
    </row>
    <row r="22" spans="1:6" ht="38.25" customHeight="1" x14ac:dyDescent="0.25">
      <c r="A22" s="10">
        <v>11</v>
      </c>
      <c r="B22" s="11" t="s">
        <v>23</v>
      </c>
      <c r="C22" s="12">
        <v>1.3</v>
      </c>
      <c r="D22" s="13">
        <v>150800</v>
      </c>
      <c r="E22" s="14">
        <f t="shared" si="0"/>
        <v>196040</v>
      </c>
      <c r="F22" s="15"/>
    </row>
    <row r="23" spans="1:6" ht="17.25" x14ac:dyDescent="0.25">
      <c r="A23" s="16">
        <v>12</v>
      </c>
      <c r="B23" s="11" t="s">
        <v>24</v>
      </c>
      <c r="C23" s="12">
        <v>1</v>
      </c>
      <c r="D23" s="13">
        <v>119600</v>
      </c>
      <c r="E23" s="14">
        <f t="shared" si="0"/>
        <v>119600</v>
      </c>
      <c r="F23" s="15"/>
    </row>
    <row r="24" spans="1:6" ht="17.25" x14ac:dyDescent="0.25">
      <c r="A24" s="10">
        <v>13</v>
      </c>
      <c r="B24" s="11" t="s">
        <v>25</v>
      </c>
      <c r="C24" s="12">
        <v>1</v>
      </c>
      <c r="D24" s="13">
        <v>135200</v>
      </c>
      <c r="E24" s="14">
        <f t="shared" si="0"/>
        <v>135200</v>
      </c>
      <c r="F24" s="15"/>
    </row>
    <row r="25" spans="1:6" ht="17.25" x14ac:dyDescent="0.25">
      <c r="A25" s="16">
        <v>14</v>
      </c>
      <c r="B25" s="11" t="s">
        <v>26</v>
      </c>
      <c r="C25" s="12">
        <v>1</v>
      </c>
      <c r="D25" s="13">
        <v>124800</v>
      </c>
      <c r="E25" s="14">
        <f t="shared" si="0"/>
        <v>124800</v>
      </c>
      <c r="F25" s="15"/>
    </row>
    <row r="26" spans="1:6" ht="17.25" x14ac:dyDescent="0.25">
      <c r="A26" s="10">
        <v>15</v>
      </c>
      <c r="B26" s="11" t="s">
        <v>27</v>
      </c>
      <c r="C26" s="12">
        <v>1</v>
      </c>
      <c r="D26" s="13">
        <v>119600</v>
      </c>
      <c r="E26" s="14">
        <f t="shared" si="0"/>
        <v>119600</v>
      </c>
      <c r="F26" s="15"/>
    </row>
    <row r="27" spans="1:6" ht="17.25" x14ac:dyDescent="0.25">
      <c r="A27" s="16">
        <v>16</v>
      </c>
      <c r="B27" s="11" t="s">
        <v>28</v>
      </c>
      <c r="C27" s="12">
        <v>0.75</v>
      </c>
      <c r="D27" s="13">
        <v>124800</v>
      </c>
      <c r="E27" s="14">
        <f t="shared" si="0"/>
        <v>93600</v>
      </c>
      <c r="F27" s="15"/>
    </row>
    <row r="28" spans="1:6" ht="17.25" x14ac:dyDescent="0.25">
      <c r="A28" s="10">
        <v>17</v>
      </c>
      <c r="B28" s="11" t="s">
        <v>29</v>
      </c>
      <c r="C28" s="12">
        <v>1</v>
      </c>
      <c r="D28" s="13">
        <v>119600</v>
      </c>
      <c r="E28" s="14">
        <f t="shared" si="0"/>
        <v>119600</v>
      </c>
      <c r="F28" s="15"/>
    </row>
    <row r="29" spans="1:6" ht="17.25" x14ac:dyDescent="0.25">
      <c r="A29" s="16">
        <v>18</v>
      </c>
      <c r="B29" s="11" t="s">
        <v>30</v>
      </c>
      <c r="C29" s="12">
        <v>0.5</v>
      </c>
      <c r="D29" s="13">
        <v>119600</v>
      </c>
      <c r="E29" s="14">
        <f t="shared" si="0"/>
        <v>59800</v>
      </c>
      <c r="F29" s="15"/>
    </row>
    <row r="30" spans="1:6" ht="17.25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  <c r="F30" s="15"/>
    </row>
    <row r="31" spans="1:6" ht="17.25" x14ac:dyDescent="0.25">
      <c r="A31" s="10">
        <v>19</v>
      </c>
      <c r="B31" s="11" t="s">
        <v>32</v>
      </c>
      <c r="C31" s="12">
        <v>0.5</v>
      </c>
      <c r="D31" s="13">
        <v>119600</v>
      </c>
      <c r="E31" s="14">
        <f t="shared" si="0"/>
        <v>59800</v>
      </c>
      <c r="F31" s="15"/>
    </row>
    <row r="32" spans="1:6" ht="17.25" x14ac:dyDescent="0.25">
      <c r="A32" s="16">
        <v>20</v>
      </c>
      <c r="B32" s="11" t="s">
        <v>33</v>
      </c>
      <c r="C32" s="12">
        <v>1.5</v>
      </c>
      <c r="D32" s="13">
        <v>119600</v>
      </c>
      <c r="E32" s="14">
        <f t="shared" si="0"/>
        <v>179400</v>
      </c>
      <c r="F32" s="15"/>
    </row>
    <row r="33" spans="1:6" ht="17.25" x14ac:dyDescent="0.25">
      <c r="A33" s="10">
        <v>21</v>
      </c>
      <c r="B33" s="11" t="s">
        <v>34</v>
      </c>
      <c r="C33" s="12">
        <v>0.5</v>
      </c>
      <c r="D33" s="13">
        <v>119600</v>
      </c>
      <c r="E33" s="14">
        <f t="shared" si="0"/>
        <v>59800</v>
      </c>
      <c r="F33" s="15"/>
    </row>
    <row r="34" spans="1:6" ht="17.25" x14ac:dyDescent="0.25">
      <c r="A34" s="16">
        <v>22</v>
      </c>
      <c r="B34" s="11" t="s">
        <v>35</v>
      </c>
      <c r="C34" s="12">
        <v>3</v>
      </c>
      <c r="D34" s="13">
        <v>119600</v>
      </c>
      <c r="E34" s="14">
        <f>C34*D34</f>
        <v>358800</v>
      </c>
      <c r="F34" s="15"/>
    </row>
    <row r="35" spans="1:6" s="21" customFormat="1" ht="17.25" x14ac:dyDescent="0.25">
      <c r="A35" s="17"/>
      <c r="B35" s="18" t="s">
        <v>36</v>
      </c>
      <c r="C35" s="19">
        <f>SUM(C12:C34)</f>
        <v>34.299999999999997</v>
      </c>
      <c r="D35" s="20"/>
      <c r="E35" s="20">
        <f>SUM(E12:E34)</f>
        <v>5028660</v>
      </c>
    </row>
    <row r="37" spans="1:6" customFormat="1" ht="38.25" customHeight="1" x14ac:dyDescent="0.25">
      <c r="A37" s="29" t="s">
        <v>37</v>
      </c>
      <c r="B37" s="29"/>
      <c r="C37" s="29"/>
      <c r="D37" s="29"/>
      <c r="E37" s="29"/>
    </row>
    <row r="38" spans="1:6" customFormat="1" ht="15" x14ac:dyDescent="0.25">
      <c r="A38" s="22"/>
      <c r="B38" s="22"/>
      <c r="C38" s="22"/>
      <c r="D38" s="4"/>
      <c r="E38" s="4"/>
    </row>
    <row r="39" spans="1:6" customFormat="1" ht="147" customHeight="1" x14ac:dyDescent="0.25">
      <c r="A39" s="23" t="s">
        <v>38</v>
      </c>
      <c r="B39" s="6"/>
      <c r="C39" s="25"/>
      <c r="D39" s="25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1162050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45-6 </vt:lpstr>
      <vt:lpstr>'45-6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https://mul2.yerevan.am/tasks/1425501/oneclick/45.xlsx?token=778e9a431b9ce471dfd3bd25b1d26e42</cp:keywords>
  <cp:lastModifiedBy>Lusine Petrosyan</cp:lastModifiedBy>
  <dcterms:created xsi:type="dcterms:W3CDTF">2024-03-27T05:55:55Z</dcterms:created>
  <dcterms:modified xsi:type="dcterms:W3CDTF">2024-04-01T14:47:45Z</dcterms:modified>
</cp:coreProperties>
</file>