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0F508C8-84A3-441D-AA7B-4F8935F17242}" xr6:coauthVersionLast="47" xr6:coauthVersionMax="47" xr10:uidLastSave="{00000000-0000-0000-0000-000000000000}"/>
  <bookViews>
    <workbookView xWindow="-120" yWindow="-120" windowWidth="29040" windowHeight="15720" xr2:uid="{7D191C74-0DBD-434F-80A2-B21311D47157}"/>
  </bookViews>
  <sheets>
    <sheet name="46-7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C17" i="1"/>
  <c r="E17" i="1" s="1"/>
  <c r="C16" i="1"/>
  <c r="C33" i="1" s="1"/>
  <c r="C15" i="1"/>
  <c r="E15" i="1" s="1"/>
  <c r="E14" i="1"/>
  <c r="E13" i="1"/>
  <c r="E12" i="1"/>
  <c r="E16" i="1" l="1"/>
  <c r="E33" i="1" s="1"/>
</calcChain>
</file>

<file path=xl/sharedStrings.xml><?xml version="1.0" encoding="utf-8"?>
<sst xmlns="http://schemas.openxmlformats.org/spreadsheetml/2006/main" count="38" uniqueCount="38">
  <si>
    <t>Հավելված 14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</si>
  <si>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</si>
  <si>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</si>
  <si>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</si>
  <si>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</si>
  <si>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</si>
  <si>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</si>
  <si>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</si>
  <si>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</si>
  <si>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</si>
  <si>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</si>
  <si>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</si>
  <si>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</si>
  <si>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</si>
  <si>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</si>
  <si>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</si>
  <si>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</si>
  <si>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</si>
  <si>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</si>
  <si>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</si>
  <si>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</si>
  <si>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</si>
  <si>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</si>
  <si>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</si>
  <si>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</si>
  <si>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</si>
  <si>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</si>
  <si>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</si>
  <si>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</si>
  <si>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</si>
  <si>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</si>
  <si>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</si>
  <si>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</si>
  <si>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</si>
  <si>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</si>
  <si>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</si>
  <si>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</si>
  <si>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Հ.46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</si>
</sst>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3EFB719-3447-4B26-AC84-CB9C2D81932B}"/>
    <cellStyle name="Normal_37-hastiqacucak" xfId="2" xr:uid="{5C341F12-38FE-4D26-AF83-3DC0A4A7671C}"/>
    <cellStyle name="Normal_Sheet1" xfId="1" xr:uid="{0285A387-2024-47E3-8504-C8C7E1797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cAIABQAE0AAAAAAAAAAAAAAAAAAAAAAAAAAAAAAAAAAAAAAAAAAAAAAAAAAAAAAAAAAAAAAAAAAAAAAAAAAAAAAAAAAAAAAAAAAAAAAAAAAAAAAAAAAAAAAAAAAAAAAAAAAADoBwQAAQABABIAL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3MzBaMCMGCSqGSIb3DQEJBDEWBBTKNvDaJAHId0GV2LY1D/72Od/VxTArBgsqhkiG9w0BCRACDDEcMBowGDAWBBRE5xMFRVajmd/v2Zzf5CvSbEm8HjANBgkqhkiG9w0BAQEFAASCAQAZzEFz+aHv/Aem4KPdil4wCAZHm9gPZwZXvuQN67OQzoqQ8QAUFwL+gWD5Cjzzt1DaQsko9KeaiD1+T0Pe9s3Yalek36eb46jh9jjrT0p0M623HuGgsaQmqTq5i/t2Yh76TGvX8ErLk4R81fI7WnCxnb7iy2LgPyTuIJsr9bpbgsHMH7wvueyh2YNzWAgdziqGBWtrqR9C+o5WSalEnuCriPpyaG7xQOo9hcQx9Ari5KL2/mt1wJ0ZsqscmO1iDVxxYj0JlhFlW/BHyeTOtyYSsymD80w2czgB+1SVn5PIMYzfRXQnR5Aa3V77TOoPmGSB9xV9h3+TIaxkF1nbknt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1482725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4F5CC1-FDBF-F403-1DF6-1CD8BF579F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06EB-8A07-4240-8216-2916A5488D1C}">
  <sheetPr codeName="Sheet1">
    <tabColor theme="4" tint="0.59999389629810485"/>
  </sheetPr>
  <dimension ref="A1:E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85546875" style="6" customWidth="1"/>
    <col min="2" max="2" width="40.7109375" style="6" customWidth="1"/>
    <col min="3" max="3" width="15.85546875" style="6" customWidth="1"/>
    <col min="4" max="4" width="30.7109375" style="6" customWidth="1"/>
    <col min="5" max="5" width="27.140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7.5" customHeight="1" x14ac:dyDescent="0.25">
      <c r="A7" s="28" t="s">
        <v>37</v>
      </c>
      <c r="B7" s="28"/>
      <c r="C7" s="28"/>
      <c r="D7" s="28"/>
      <c r="E7" s="28"/>
    </row>
    <row r="8" spans="1:5" customFormat="1" ht="21" customHeight="1" x14ac:dyDescent="0.25">
      <c r="A8" s="29" t="s">
        <v>5</v>
      </c>
      <c r="B8" s="29"/>
      <c r="C8" s="29"/>
      <c r="D8" s="29"/>
      <c r="E8" s="29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13</v>
      </c>
      <c r="C13" s="17">
        <v>1</v>
      </c>
      <c r="D13" s="14">
        <v>164320</v>
      </c>
      <c r="E13" s="15">
        <f t="shared" ref="E13:E31" si="0">C13*D13</f>
        <v>164320</v>
      </c>
    </row>
    <row r="14" spans="1:5" ht="17.25" x14ac:dyDescent="0.25">
      <c r="A14" s="11">
        <v>3</v>
      </c>
      <c r="B14" s="12" t="s">
        <v>14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15</v>
      </c>
      <c r="C15" s="17">
        <f>7*1.17</f>
        <v>8.19</v>
      </c>
      <c r="D15" s="14">
        <v>161200</v>
      </c>
      <c r="E15" s="15">
        <f t="shared" si="0"/>
        <v>1320228</v>
      </c>
    </row>
    <row r="16" spans="1:5" ht="17.25" x14ac:dyDescent="0.25">
      <c r="A16" s="11">
        <v>5</v>
      </c>
      <c r="B16" s="12" t="s">
        <v>16</v>
      </c>
      <c r="C16" s="17">
        <f>7*0.25</f>
        <v>1.75</v>
      </c>
      <c r="D16" s="14">
        <v>161200</v>
      </c>
      <c r="E16" s="15">
        <f t="shared" si="0"/>
        <v>282100</v>
      </c>
    </row>
    <row r="17" spans="1:5" ht="17.25" x14ac:dyDescent="0.25">
      <c r="A17" s="16">
        <v>6</v>
      </c>
      <c r="B17" s="12" t="s">
        <v>17</v>
      </c>
      <c r="C17" s="17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18</v>
      </c>
      <c r="C18" s="17">
        <v>1</v>
      </c>
      <c r="D18" s="14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19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7">
        <f>7*1</f>
        <v>7</v>
      </c>
      <c r="D20" s="14">
        <v>150800</v>
      </c>
      <c r="E20" s="15">
        <f t="shared" si="0"/>
        <v>1055600</v>
      </c>
    </row>
    <row r="21" spans="1:5" ht="17.25" x14ac:dyDescent="0.25">
      <c r="A21" s="16">
        <v>10</v>
      </c>
      <c r="B21" s="12" t="s">
        <v>21</v>
      </c>
      <c r="C21" s="17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22</v>
      </c>
      <c r="C22" s="17">
        <v>1</v>
      </c>
      <c r="D22" s="14">
        <v>135200</v>
      </c>
      <c r="E22" s="15">
        <f t="shared" si="0"/>
        <v>135200</v>
      </c>
    </row>
    <row r="23" spans="1:5" ht="17.25" x14ac:dyDescent="0.25">
      <c r="A23" s="16">
        <v>12</v>
      </c>
      <c r="B23" s="12" t="s">
        <v>23</v>
      </c>
      <c r="C23" s="17">
        <v>2</v>
      </c>
      <c r="D23" s="14">
        <v>124800</v>
      </c>
      <c r="E23" s="15">
        <f t="shared" si="0"/>
        <v>249600</v>
      </c>
    </row>
    <row r="24" spans="1:5" ht="17.25" x14ac:dyDescent="0.25">
      <c r="A24" s="11">
        <v>13</v>
      </c>
      <c r="B24" s="12" t="s">
        <v>24</v>
      </c>
      <c r="C24" s="17">
        <v>1</v>
      </c>
      <c r="D24" s="14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25</v>
      </c>
      <c r="C25" s="17">
        <v>1</v>
      </c>
      <c r="D25" s="14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26</v>
      </c>
      <c r="C26" s="17">
        <v>1</v>
      </c>
      <c r="D26" s="14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27</v>
      </c>
      <c r="C27" s="17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28</v>
      </c>
      <c r="C28" s="17">
        <v>0.5</v>
      </c>
      <c r="D28" s="14">
        <v>119600</v>
      </c>
      <c r="E28" s="15">
        <f t="shared" si="0"/>
        <v>59800</v>
      </c>
    </row>
    <row r="29" spans="1:5" ht="17.25" x14ac:dyDescent="0.25">
      <c r="A29" s="16">
        <v>18</v>
      </c>
      <c r="B29" s="12" t="s">
        <v>29</v>
      </c>
      <c r="C29" s="17">
        <v>1</v>
      </c>
      <c r="D29" s="14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30</v>
      </c>
      <c r="C30" s="17">
        <v>2</v>
      </c>
      <c r="D30" s="14">
        <v>119600</v>
      </c>
      <c r="E30" s="15">
        <f t="shared" si="0"/>
        <v>239200</v>
      </c>
    </row>
    <row r="31" spans="1:5" ht="17.25" x14ac:dyDescent="0.25">
      <c r="A31" s="16">
        <v>20</v>
      </c>
      <c r="B31" s="12" t="s">
        <v>31</v>
      </c>
      <c r="C31" s="17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32</v>
      </c>
      <c r="C32" s="17">
        <v>3</v>
      </c>
      <c r="D32" s="14">
        <v>119600</v>
      </c>
      <c r="E32" s="15">
        <f>C32*D32</f>
        <v>358800</v>
      </c>
    </row>
    <row r="33" spans="1:5" s="22" customFormat="1" ht="17.25" x14ac:dyDescent="0.25">
      <c r="A33" s="18"/>
      <c r="B33" s="19" t="s">
        <v>33</v>
      </c>
      <c r="C33" s="20">
        <f>SUM(C12:C32)</f>
        <v>38.69</v>
      </c>
      <c r="D33" s="21"/>
      <c r="E33" s="21">
        <f>SUM(E12:E32)</f>
        <v>5600348</v>
      </c>
    </row>
    <row r="35" spans="1:5" customFormat="1" ht="38.25" customHeight="1" x14ac:dyDescent="0.25">
      <c r="A35" s="30" t="s">
        <v>34</v>
      </c>
      <c r="B35" s="30"/>
      <c r="C35" s="30"/>
      <c r="D35" s="30"/>
      <c r="E35" s="30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34.25" customHeight="1" x14ac:dyDescent="0.25">
      <c r="A37" s="24" t="s">
        <v>35</v>
      </c>
      <c r="B37" s="6"/>
      <c r="C37" s="26"/>
      <c r="D37" s="26"/>
      <c r="E37" s="25" t="s">
        <v>36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1485900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46-7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https://mul2.yerevan.am/tasks/1425501/oneclick/46.xlsx?token=46f19ec8d28eb59b9d7ccfb179daaa6e</cp:keywords>
  <cp:lastModifiedBy>Lusine Petrosyan</cp:lastModifiedBy>
  <dcterms:created xsi:type="dcterms:W3CDTF">2024-03-27T06:54:34Z</dcterms:created>
  <dcterms:modified xsi:type="dcterms:W3CDTF">2024-04-01T14:48:00Z</dcterms:modified>
</cp:coreProperties>
</file>