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A8E7141-B7B2-44C2-8D1F-C5EF360BD45C}" xr6:coauthVersionLast="47" xr6:coauthVersionMax="47" xr10:uidLastSave="{00000000-0000-0000-0000-000000000000}"/>
  <bookViews>
    <workbookView xWindow="-120" yWindow="-120" windowWidth="29040" windowHeight="15720" xr2:uid="{321B7A74-B0CF-47C0-9AC4-50C2FE2A5BE9}"/>
  </bookViews>
  <sheets>
    <sheet name="48-8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'48-8'!$A$1:$E$38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C22" i="1"/>
  <c r="E22" i="1" s="1"/>
  <c r="C21" i="1"/>
  <c r="E21" i="1" s="1"/>
  <c r="E20" i="1"/>
  <c r="E19" i="1"/>
  <c r="C18" i="1"/>
  <c r="E18" i="1" s="1"/>
  <c r="C17" i="1"/>
  <c r="E17" i="1" s="1"/>
  <c r="C16" i="1"/>
  <c r="E16" i="1" s="1"/>
  <c r="C15" i="1"/>
  <c r="C34" i="1" s="1"/>
  <c r="E14" i="1"/>
  <c r="E13" i="1"/>
  <c r="E12" i="1"/>
  <c r="E15" i="1" l="1"/>
  <c r="E34" i="1" s="1"/>
</calcChain>
</file>

<file path=xl/sharedStrings.xml><?xml version="1.0" encoding="utf-8"?>
<sst xmlns="http://schemas.openxmlformats.org/spreadsheetml/2006/main" count="39" uniqueCount="39">
  <si>
    <t>Հավելված 16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</si>
  <si>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</si>
  <si>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</si>
  <si>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</si>
  <si>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</si>
  <si>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</si>
  <si>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</si>
  <si>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</si>
  <si>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</si>
  <si>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</si>
  <si>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</si>
  <si>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</si>
  <si>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</si>
  <si>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</si>
  <si>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</si>
  <si>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</si>
  <si>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</si>
  <si>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</si>
  <si>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</si>
  <si>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</si>
  <si>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</si>
  <si>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</si>
  <si>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</si>
  <si>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</si>
  <si>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</si>
  <si>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</si>
  <si>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</si>
  <si>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</si>
  <si>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</si>
  <si>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</si>
  <si>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</si>
  <si>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Լվացարար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</si>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</sst>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D170F1D1-0DEF-44D0-8B30-869DBD5D983F}"/>
    <cellStyle name="Normal_37-hastiqacucak" xfId="2" xr:uid="{B7A9CEB5-469E-4E23-B102-B9B051BCC6E6}"/>
    <cellStyle name="Normal_Sheet1" xfId="1" xr:uid="{78BE96E3-D0A8-423B-8205-90FB02FD9E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0ADgAIABQAE0AAAAAAAAAAAAAAAAAAAAAAAAAAAAAAAAAAAAAAAAAAAAAAAAAAAAAAAAAAAAAAAAAAAAAAAAAAAAAAAAAAAAAAAAAAAAAAAAAAAAAAAAAAAAAAAAAAAAAAAAAAADoBwQAAQABABIAM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Q4MDNaMCMGCSqGSIb3DQEJBDEWBBRiJOo7ajXSsBrQ0v9txZ62PV3FfjArBgsqhkiG9w0BCRACDDEcMBowGDAWBBRE5xMFRVajmd/v2Zzf5CvSbEm8HjANBgkqhkiG9w0BAQEFAASCAQAmvjYlOENWQDYqeIf2bl9BQjyizx39UHgKClhQm+mNafiR4ZGhuBt4/PLGWm++o+l8BVvkfBWrlag+VrNteWtw5eY39xCOzu6RTSQATTDYfmcQiwhJf1HvvU09jtg9oDi7CHndDns39cZ+e7FaxFmM0dghivd0IUvRTVl+WQ0lE4Mm4Zz3pvV45P18wL8nRGMi6qFqhVZnajJ5YPqS+QrFIO456H06Ub6FhsteKInkYiw5eRfvfUQyYjRYf6gdy14x3IAZ9pKWTRgUV4zQ/569gPJ29LtpNhIyiC70y7bnC0zHgKpAino77wDnvCqQRANJEH14nGUSeGfn6RYsPM7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1254125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FAE0E63-30EB-FDDD-EC66-E810509346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57948-0E18-4AD6-BC43-5E833790437F}">
  <sheetPr codeName="Sheet1">
    <tabColor theme="4" tint="0.59999389629810485"/>
  </sheetPr>
  <dimension ref="A1:E38"/>
  <sheetViews>
    <sheetView tabSelected="1" view="pageBreakPreview" topLeftCell="A19" zoomScale="85" zoomScaleNormal="80" zoomScaleSheetLayoutView="85" workbookViewId="0">
      <selection activeCell="C38" sqref="C38:D38"/>
    </sheetView>
  </sheetViews>
  <sheetFormatPr defaultRowHeight="16.5" x14ac:dyDescent="0.25"/>
  <cols>
    <col min="1" max="1" width="4" style="6" customWidth="1"/>
    <col min="2" max="2" width="40.28515625" style="6" customWidth="1"/>
    <col min="3" max="3" width="19.28515625" style="6" customWidth="1"/>
    <col min="4" max="4" width="29" style="6" customWidth="1"/>
    <col min="5" max="5" width="25.8554687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4.5" customHeight="1" x14ac:dyDescent="0.25">
      <c r="A7" s="27" t="s">
        <v>5</v>
      </c>
      <c r="B7" s="27"/>
      <c r="C7" s="27"/>
      <c r="D7" s="27"/>
      <c r="E7" s="27"/>
    </row>
    <row r="8" spans="1:5" customFormat="1" x14ac:dyDescent="0.25">
      <c r="A8" s="28" t="s">
        <v>6</v>
      </c>
      <c r="B8" s="28"/>
      <c r="C8" s="28"/>
      <c r="D8" s="28"/>
      <c r="E8" s="28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42.75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1">
        <v>2</v>
      </c>
      <c r="B13" s="12" t="s">
        <v>14</v>
      </c>
      <c r="C13" s="16">
        <v>1</v>
      </c>
      <c r="D13" s="14">
        <v>164320</v>
      </c>
      <c r="E13" s="15">
        <f t="shared" ref="E13:E32" si="0">C13*D13</f>
        <v>164320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16</v>
      </c>
      <c r="C15" s="16">
        <f>6*1.17</f>
        <v>7.02</v>
      </c>
      <c r="D15" s="14">
        <v>161200</v>
      </c>
      <c r="E15" s="15">
        <f t="shared" si="0"/>
        <v>1131624</v>
      </c>
    </row>
    <row r="16" spans="1:5" ht="39.75" customHeight="1" x14ac:dyDescent="0.25">
      <c r="A16" s="11">
        <v>5</v>
      </c>
      <c r="B16" s="12" t="s">
        <v>17</v>
      </c>
      <c r="C16" s="16">
        <f>2*1.4</f>
        <v>2.8</v>
      </c>
      <c r="D16" s="14">
        <v>161200</v>
      </c>
      <c r="E16" s="15">
        <f t="shared" si="0"/>
        <v>451360</v>
      </c>
    </row>
    <row r="17" spans="1:5" ht="17.25" x14ac:dyDescent="0.25">
      <c r="A17" s="11">
        <v>6</v>
      </c>
      <c r="B17" s="12" t="s">
        <v>18</v>
      </c>
      <c r="C17" s="16">
        <f>8*0.25</f>
        <v>2</v>
      </c>
      <c r="D17" s="14">
        <v>161200</v>
      </c>
      <c r="E17" s="15">
        <f t="shared" si="0"/>
        <v>322400</v>
      </c>
    </row>
    <row r="18" spans="1:5" ht="17.25" x14ac:dyDescent="0.25">
      <c r="A18" s="11">
        <v>7</v>
      </c>
      <c r="B18" s="12" t="s">
        <v>19</v>
      </c>
      <c r="C18" s="16">
        <f>3*0.25</f>
        <v>0.75</v>
      </c>
      <c r="D18" s="14">
        <v>161200</v>
      </c>
      <c r="E18" s="15">
        <f t="shared" si="0"/>
        <v>120900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6">
        <v>1</v>
      </c>
      <c r="D20" s="14">
        <v>161200</v>
      </c>
      <c r="E20" s="15">
        <f t="shared" si="0"/>
        <v>161200</v>
      </c>
    </row>
    <row r="21" spans="1:5" ht="17.25" x14ac:dyDescent="0.25">
      <c r="A21" s="11">
        <v>10</v>
      </c>
      <c r="B21" s="12" t="s">
        <v>22</v>
      </c>
      <c r="C21" s="16">
        <f>6*1</f>
        <v>6</v>
      </c>
      <c r="D21" s="14">
        <v>150800</v>
      </c>
      <c r="E21" s="15">
        <f t="shared" si="0"/>
        <v>904800</v>
      </c>
    </row>
    <row r="22" spans="1:5" ht="40.5" customHeight="1" x14ac:dyDescent="0.25">
      <c r="A22" s="11">
        <v>11</v>
      </c>
      <c r="B22" s="12" t="s">
        <v>23</v>
      </c>
      <c r="C22" s="16">
        <f>2*1.3</f>
        <v>2.6</v>
      </c>
      <c r="D22" s="14">
        <v>150800</v>
      </c>
      <c r="E22" s="15">
        <f t="shared" si="0"/>
        <v>392080</v>
      </c>
    </row>
    <row r="23" spans="1:5" ht="17.25" x14ac:dyDescent="0.25">
      <c r="A23" s="11">
        <v>12</v>
      </c>
      <c r="B23" s="12" t="s">
        <v>24</v>
      </c>
      <c r="C23" s="16">
        <v>1</v>
      </c>
      <c r="D23" s="14">
        <v>119600</v>
      </c>
      <c r="E23" s="15">
        <f t="shared" si="0"/>
        <v>119600</v>
      </c>
    </row>
    <row r="24" spans="1:5" ht="17.25" x14ac:dyDescent="0.25">
      <c r="A24" s="11">
        <v>13</v>
      </c>
      <c r="B24" s="12" t="s">
        <v>25</v>
      </c>
      <c r="C24" s="16">
        <v>1.5</v>
      </c>
      <c r="D24" s="14">
        <v>135200</v>
      </c>
      <c r="E24" s="15">
        <f t="shared" si="0"/>
        <v>202800</v>
      </c>
    </row>
    <row r="25" spans="1:5" ht="17.25" x14ac:dyDescent="0.25">
      <c r="A25" s="11">
        <v>14</v>
      </c>
      <c r="B25" s="12" t="s">
        <v>26</v>
      </c>
      <c r="C25" s="16">
        <v>2</v>
      </c>
      <c r="D25" s="14">
        <v>124800</v>
      </c>
      <c r="E25" s="15">
        <f t="shared" si="0"/>
        <v>249600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119600</v>
      </c>
      <c r="E26" s="15">
        <f t="shared" si="0"/>
        <v>119600</v>
      </c>
    </row>
    <row r="27" spans="1:5" ht="17.25" x14ac:dyDescent="0.25">
      <c r="A27" s="11">
        <v>16</v>
      </c>
      <c r="B27" s="12" t="s">
        <v>28</v>
      </c>
      <c r="C27" s="16">
        <v>1</v>
      </c>
      <c r="D27" s="14">
        <v>124800</v>
      </c>
      <c r="E27" s="15">
        <f t="shared" si="0"/>
        <v>124800</v>
      </c>
    </row>
    <row r="28" spans="1:5" ht="17.25" x14ac:dyDescent="0.25">
      <c r="A28" s="11">
        <v>17</v>
      </c>
      <c r="B28" s="12" t="s">
        <v>29</v>
      </c>
      <c r="C28" s="16">
        <v>1</v>
      </c>
      <c r="D28" s="14">
        <v>119600</v>
      </c>
      <c r="E28" s="15">
        <f t="shared" si="0"/>
        <v>119600</v>
      </c>
    </row>
    <row r="29" spans="1:5" ht="18" customHeight="1" x14ac:dyDescent="0.25">
      <c r="A29" s="11">
        <v>18</v>
      </c>
      <c r="B29" s="12" t="s">
        <v>30</v>
      </c>
      <c r="C29" s="16">
        <v>0.5</v>
      </c>
      <c r="D29" s="14">
        <v>119600</v>
      </c>
      <c r="E29" s="15">
        <f t="shared" si="0"/>
        <v>59800</v>
      </c>
    </row>
    <row r="30" spans="1:5" ht="18" customHeight="1" x14ac:dyDescent="0.25">
      <c r="A30" s="11">
        <v>19</v>
      </c>
      <c r="B30" s="12" t="s">
        <v>31</v>
      </c>
      <c r="C30" s="16">
        <v>1</v>
      </c>
      <c r="D30" s="14">
        <v>119600</v>
      </c>
      <c r="E30" s="15">
        <f t="shared" si="0"/>
        <v>119600</v>
      </c>
    </row>
    <row r="31" spans="1:5" ht="17.25" x14ac:dyDescent="0.25">
      <c r="A31" s="11">
        <v>20</v>
      </c>
      <c r="B31" s="12" t="s">
        <v>32</v>
      </c>
      <c r="C31" s="16">
        <v>3</v>
      </c>
      <c r="D31" s="14">
        <v>119600</v>
      </c>
      <c r="E31" s="15">
        <f t="shared" si="0"/>
        <v>358800</v>
      </c>
    </row>
    <row r="32" spans="1:5" ht="17.25" x14ac:dyDescent="0.25">
      <c r="A32" s="11">
        <v>21</v>
      </c>
      <c r="B32" s="12" t="s">
        <v>33</v>
      </c>
      <c r="C32" s="16">
        <v>1</v>
      </c>
      <c r="D32" s="14">
        <v>119600</v>
      </c>
      <c r="E32" s="15">
        <f t="shared" si="0"/>
        <v>119600</v>
      </c>
    </row>
    <row r="33" spans="1:5" ht="17.25" x14ac:dyDescent="0.25">
      <c r="A33" s="11">
        <v>22</v>
      </c>
      <c r="B33" s="12" t="s">
        <v>34</v>
      </c>
      <c r="C33" s="16">
        <v>3</v>
      </c>
      <c r="D33" s="14">
        <v>119600</v>
      </c>
      <c r="E33" s="15">
        <f>C33*D33</f>
        <v>358800</v>
      </c>
    </row>
    <row r="34" spans="1:5" s="21" customFormat="1" ht="17.25" x14ac:dyDescent="0.25">
      <c r="A34" s="17"/>
      <c r="B34" s="18" t="s">
        <v>35</v>
      </c>
      <c r="C34" s="19">
        <f>SUM(C12:C33)</f>
        <v>42.17</v>
      </c>
      <c r="D34" s="20"/>
      <c r="E34" s="20">
        <f>SUM(E12:E33)</f>
        <v>6131684</v>
      </c>
    </row>
    <row r="36" spans="1:5" customFormat="1" ht="38.25" customHeight="1" x14ac:dyDescent="0.25">
      <c r="A36" s="29" t="s">
        <v>36</v>
      </c>
      <c r="B36" s="29"/>
      <c r="C36" s="29"/>
      <c r="D36" s="29"/>
      <c r="E36" s="29"/>
    </row>
    <row r="37" spans="1:5" customFormat="1" ht="15" x14ac:dyDescent="0.25">
      <c r="A37" s="22"/>
      <c r="B37" s="22"/>
      <c r="C37" s="22"/>
      <c r="D37" s="4"/>
      <c r="E37" s="4"/>
    </row>
    <row r="38" spans="1:5" customFormat="1" ht="134.25" customHeight="1" x14ac:dyDescent="0.25">
      <c r="A38" s="23" t="s">
        <v>37</v>
      </c>
      <c r="B38" s="6"/>
      <c r="C38" s="25"/>
      <c r="D38" s="25"/>
      <c r="E38" s="24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78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1257300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48-8</vt:lpstr>
      <vt:lpstr>'48-8'!Print_Area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https://mul2.yerevan.am/tasks/1425501/oneclick/48.xlsx?token=552aa3dab415489787929944fd5a66e3</cp:keywords>
  <cp:lastModifiedBy>Lusine Petrosyan</cp:lastModifiedBy>
  <cp:lastPrinted>2024-03-27T07:58:32Z</cp:lastPrinted>
  <dcterms:created xsi:type="dcterms:W3CDTF">2024-03-27T07:58:09Z</dcterms:created>
  <dcterms:modified xsi:type="dcterms:W3CDTF">2024-04-01T14:48:33Z</dcterms:modified>
</cp:coreProperties>
</file>