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7D2DAA05-EC3B-4AF9-BEB4-0C2CEFD84B98}" xr6:coauthVersionLast="47" xr6:coauthVersionMax="47" xr10:uidLastSave="{00000000-0000-0000-0000-000000000000}"/>
  <bookViews>
    <workbookView xWindow="-120" yWindow="-120" windowWidth="29040" windowHeight="15720" xr2:uid="{B13E3CE2-B8EC-437E-A787-2CB1B2FA5C7A}"/>
  </bookViews>
  <sheets>
    <sheet name="50-8 (2)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3" i="1" l="1"/>
  <c r="E32" i="1"/>
  <c r="E31" i="1"/>
  <c r="E30" i="1"/>
  <c r="E29" i="1"/>
  <c r="E28" i="1"/>
  <c r="E27" i="1"/>
  <c r="E26" i="1"/>
  <c r="E25" i="1"/>
  <c r="E24" i="1"/>
  <c r="E23" i="1"/>
  <c r="C22" i="1"/>
  <c r="E22" i="1" s="1"/>
  <c r="C21" i="1"/>
  <c r="E21" i="1" s="1"/>
  <c r="E20" i="1"/>
  <c r="E19" i="1"/>
  <c r="C18" i="1"/>
  <c r="E18" i="1" s="1"/>
  <c r="C17" i="1"/>
  <c r="E17" i="1" s="1"/>
  <c r="C16" i="1"/>
  <c r="E16" i="1" s="1"/>
  <c r="C15" i="1"/>
  <c r="C34" i="1" s="1"/>
  <c r="E14" i="1"/>
  <c r="E13" i="1"/>
  <c r="E12" i="1"/>
  <c r="E15" i="1" l="1"/>
  <c r="E34" i="1" s="1"/>
</calcChain>
</file>

<file path=xl/sharedStrings.xml><?xml version="1.0" encoding="utf-8"?>
<sst xmlns="http://schemas.openxmlformats.org/spreadsheetml/2006/main" count="39" uniqueCount="39">
  <si>
    <t>Հավելված 18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</si>
  <si>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</si>
  <si>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</si>
  <si>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</si>
  <si>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</si>
  <si>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Հ.50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</si>
  <si>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</si>
  <si>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</si>
  <si>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</si>
  <si>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</si>
  <si>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</si>
  <si>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</si>
  <si>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</si>
  <si>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</si>
  <si>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</si>
  <si>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</si>
  <si>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</si>
  <si>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</si>
  <si>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</si>
  <si>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</si>
  <si>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</si>
  <si>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</si>
  <si>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</si>
  <si>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</si>
  <si>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</si>
  <si>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</si>
  <si>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</si>
  <si>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</si>
  <si>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</si>
  <si>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</si>
  <si>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</si>
  <si>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</si>
  <si>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Լվացարար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</si>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</sst>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8CE3D475-6F33-4085-A844-5B3EE566B4F9}"/>
    <cellStyle name="Normal_37-hastiqacucak" xfId="2" xr:uid="{CC3303BC-8C53-48F6-8B73-1EE12EFD97A5}"/>
    <cellStyle name="Normal_Sheet1" xfId="1" xr:uid="{722039CE-FC68-4947-A0F9-3B2E35C8CD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m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CAAMgAwADIANAAgADYAOgA0ADgAIABQAE0AAAAAAAAAAAAAAAAAAAAAAAAAAAAAAAAAAAAAAAAAAAAAAAAAAAAAAAAAAAAAAAAAAAAAAAAAAAAAAAAAAAAAAAAAAAAAAAAAAAAAAAAAAAAAAAAAAAAAAAAAAADoBwQAAQABABIAMA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ExNDQ4MzFaMCMGCSqGSIb3DQEJBDEWBBRvwvi2GJe3+/lfVXv7pcVJTufcSjArBgsqhkiG9w0BCRACDDEcMBowGDAWBBRE5xMFRVajmd/v2Zzf5CvSbEm8HjANBgkqhkiG9w0BAQEFAASCAQA1UhLCJ86+YbiHpiuSfjtUmYp/ZcXnKy2JLbZFVb2Yr1ODJzLFMVcxphlbNlt168+oOVXh2IrbtrXT1IlfKQRM/Na/KwsOnet15l+FSXLZPk7I2/HIMjaI6KeAq24vTwCGDa48RGs4WTfduw+UcwZUQwUrwTzRKQQJQTESAOidg1hcb+cxHHLce795fr6nwedupu/Q61SnBzjpSRewdLV9BOTBsIz7MX17X/uz326WvCTlaOQPwF8E5QDlx5ZtrUTaoCP/e8Eudv9E4lC0LIuWA1DENFJdQFTmL6fVVfHj2N7mvFeNblmvdKqgmsHHPoRqaLxB0K5InDbbezLczmse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37</xdr:row>
          <xdr:rowOff>0</xdr:rowOff>
        </xdr:from>
        <xdr:to>
          <xdr:col>3</xdr:col>
          <xdr:colOff>1473200</xdr:colOff>
          <xdr:row>37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4100300F-1935-C705-830B-31CF626F537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31C3E-8A09-47B3-A1DC-8283A17A1E12}">
  <sheetPr codeName="Sheet1">
    <tabColor theme="4" tint="0.59999389629810485"/>
  </sheetPr>
  <dimension ref="A1:E38"/>
  <sheetViews>
    <sheetView tabSelected="1" view="pageBreakPreview" topLeftCell="A19" zoomScale="80" zoomScaleNormal="80" zoomScaleSheetLayoutView="80" workbookViewId="0">
      <selection activeCell="C38" sqref="C38:D38"/>
    </sheetView>
  </sheetViews>
  <sheetFormatPr defaultRowHeight="16.5" x14ac:dyDescent="0.25"/>
  <cols>
    <col min="1" max="1" width="3.85546875" style="6" customWidth="1"/>
    <col min="2" max="2" width="38.5703125" style="6" customWidth="1"/>
    <col min="3" max="3" width="16" style="6" customWidth="1"/>
    <col min="4" max="4" width="32.7109375" style="6" customWidth="1"/>
    <col min="5" max="5" width="28.28515625" style="6" customWidth="1"/>
    <col min="6" max="6" width="9.85546875" style="6" bestFit="1" customWidth="1"/>
    <col min="7" max="7" width="9.7109375" style="6" bestFit="1" customWidth="1"/>
    <col min="8" max="8" width="10" style="6" bestFit="1" customWidth="1"/>
    <col min="9" max="9" width="11" style="6" bestFit="1" customWidth="1"/>
    <col min="10" max="10" width="12.7109375" style="6" bestFit="1" customWidth="1"/>
    <col min="11" max="14" width="9.28515625" style="6" bestFit="1" customWidth="1"/>
    <col min="15" max="15" width="12.140625" style="6" bestFit="1" customWidth="1"/>
    <col min="16" max="16384" width="9.140625" style="6"/>
  </cols>
  <sheetData>
    <row r="1" spans="1:5" customFormat="1" ht="21.75" customHeight="1" x14ac:dyDescent="0.25">
      <c r="A1" s="1"/>
      <c r="B1" s="2"/>
      <c r="C1" s="2"/>
      <c r="D1" s="26" t="s">
        <v>0</v>
      </c>
      <c r="E1" s="26"/>
    </row>
    <row r="2" spans="1:5" customFormat="1" ht="21.75" customHeight="1" x14ac:dyDescent="0.25">
      <c r="A2" s="1"/>
      <c r="B2" s="2"/>
      <c r="C2" s="2"/>
      <c r="D2" s="26" t="s">
        <v>1</v>
      </c>
      <c r="E2" s="26"/>
    </row>
    <row r="3" spans="1:5" customFormat="1" ht="21.75" customHeight="1" x14ac:dyDescent="0.25">
      <c r="A3" s="1"/>
      <c r="B3" s="2"/>
      <c r="C3" s="2"/>
      <c r="D3" s="26" t="s">
        <v>2</v>
      </c>
      <c r="E3" s="26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36.75" customHeight="1" x14ac:dyDescent="0.25">
      <c r="A7" s="27" t="s">
        <v>5</v>
      </c>
      <c r="B7" s="27"/>
      <c r="C7" s="27"/>
      <c r="D7" s="27"/>
      <c r="E7" s="27"/>
    </row>
    <row r="8" spans="1:5" customFormat="1" ht="21" customHeight="1" x14ac:dyDescent="0.25">
      <c r="A8" s="28" t="s">
        <v>6</v>
      </c>
      <c r="B8" s="28"/>
      <c r="C8" s="28"/>
      <c r="D8" s="28"/>
      <c r="E8" s="28"/>
    </row>
    <row r="9" spans="1:5" ht="20.25" customHeight="1" x14ac:dyDescent="0.25">
      <c r="A9" s="1"/>
      <c r="B9" s="1"/>
      <c r="D9" s="7"/>
      <c r="E9" s="8" t="s">
        <v>7</v>
      </c>
    </row>
    <row r="10" spans="1:5" customFormat="1" ht="34.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3.5" customHeight="1" x14ac:dyDescent="0.25">
      <c r="A11" s="9">
        <v>1</v>
      </c>
      <c r="B11" s="9">
        <v>2</v>
      </c>
      <c r="C11" s="10">
        <v>3</v>
      </c>
      <c r="D11" s="9">
        <v>4</v>
      </c>
      <c r="E11" s="9">
        <v>5</v>
      </c>
    </row>
    <row r="12" spans="1:5" ht="17.25" x14ac:dyDescent="0.25">
      <c r="A12" s="11">
        <v>1</v>
      </c>
      <c r="B12" s="12" t="s">
        <v>13</v>
      </c>
      <c r="C12" s="13">
        <v>1</v>
      </c>
      <c r="D12" s="14">
        <v>216320</v>
      </c>
      <c r="E12" s="15">
        <f>C12*D12</f>
        <v>216320</v>
      </c>
    </row>
    <row r="13" spans="1:5" ht="34.5" x14ac:dyDescent="0.25">
      <c r="A13" s="11">
        <v>2</v>
      </c>
      <c r="B13" s="12" t="s">
        <v>14</v>
      </c>
      <c r="C13" s="16">
        <v>1</v>
      </c>
      <c r="D13" s="14">
        <v>164320</v>
      </c>
      <c r="E13" s="15">
        <f t="shared" ref="E13" si="0">C13*D13</f>
        <v>164320</v>
      </c>
    </row>
    <row r="14" spans="1:5" ht="17.25" x14ac:dyDescent="0.25">
      <c r="A14" s="11">
        <v>3</v>
      </c>
      <c r="B14" s="12" t="s">
        <v>15</v>
      </c>
      <c r="C14" s="16">
        <v>1</v>
      </c>
      <c r="D14" s="14">
        <v>152880</v>
      </c>
      <c r="E14" s="15">
        <f>C14*D14</f>
        <v>152880</v>
      </c>
    </row>
    <row r="15" spans="1:5" ht="17.25" x14ac:dyDescent="0.25">
      <c r="A15" s="11">
        <v>4</v>
      </c>
      <c r="B15" s="12" t="s">
        <v>16</v>
      </c>
      <c r="C15" s="16">
        <f>3*1.17</f>
        <v>3.51</v>
      </c>
      <c r="D15" s="14">
        <v>161200</v>
      </c>
      <c r="E15" s="15">
        <f t="shared" ref="E15:E16" si="1">C15*D15</f>
        <v>565812</v>
      </c>
    </row>
    <row r="16" spans="1:5" ht="39" customHeight="1" x14ac:dyDescent="0.25">
      <c r="A16" s="11">
        <v>5</v>
      </c>
      <c r="B16" s="12" t="s">
        <v>17</v>
      </c>
      <c r="C16" s="16">
        <f>5*1.4</f>
        <v>7</v>
      </c>
      <c r="D16" s="14">
        <v>161200</v>
      </c>
      <c r="E16" s="15">
        <f t="shared" si="1"/>
        <v>1128400</v>
      </c>
    </row>
    <row r="17" spans="1:5" ht="17.25" x14ac:dyDescent="0.25">
      <c r="A17" s="11">
        <v>6</v>
      </c>
      <c r="B17" s="12" t="s">
        <v>18</v>
      </c>
      <c r="C17" s="16">
        <f>8*0.25</f>
        <v>2</v>
      </c>
      <c r="D17" s="14">
        <v>161200</v>
      </c>
      <c r="E17" s="15">
        <f>C17*D17</f>
        <v>322400</v>
      </c>
    </row>
    <row r="18" spans="1:5" ht="17.25" x14ac:dyDescent="0.25">
      <c r="A18" s="11">
        <v>7</v>
      </c>
      <c r="B18" s="12" t="s">
        <v>19</v>
      </c>
      <c r="C18" s="16">
        <f>6*0.25</f>
        <v>1.5</v>
      </c>
      <c r="D18" s="14">
        <v>161200</v>
      </c>
      <c r="E18" s="15">
        <f t="shared" ref="E18:E20" si="2">C18*D18</f>
        <v>241800</v>
      </c>
    </row>
    <row r="19" spans="1:5" ht="17.25" x14ac:dyDescent="0.25">
      <c r="A19" s="11">
        <v>8</v>
      </c>
      <c r="B19" s="12" t="s">
        <v>20</v>
      </c>
      <c r="C19" s="16">
        <v>1</v>
      </c>
      <c r="D19" s="14">
        <v>161200</v>
      </c>
      <c r="E19" s="15">
        <f t="shared" si="2"/>
        <v>161200</v>
      </c>
    </row>
    <row r="20" spans="1:5" ht="17.25" x14ac:dyDescent="0.25">
      <c r="A20" s="11">
        <v>9</v>
      </c>
      <c r="B20" s="12" t="s">
        <v>21</v>
      </c>
      <c r="C20" s="16">
        <v>1</v>
      </c>
      <c r="D20" s="14">
        <v>161200</v>
      </c>
      <c r="E20" s="15">
        <f t="shared" si="2"/>
        <v>161200</v>
      </c>
    </row>
    <row r="21" spans="1:5" ht="17.25" x14ac:dyDescent="0.25">
      <c r="A21" s="11">
        <v>10</v>
      </c>
      <c r="B21" s="12" t="s">
        <v>22</v>
      </c>
      <c r="C21" s="16">
        <f>3*1</f>
        <v>3</v>
      </c>
      <c r="D21" s="14">
        <v>150800</v>
      </c>
      <c r="E21" s="15">
        <f>C21*D21</f>
        <v>452400</v>
      </c>
    </row>
    <row r="22" spans="1:5" ht="39" customHeight="1" x14ac:dyDescent="0.25">
      <c r="A22" s="11">
        <v>11</v>
      </c>
      <c r="B22" s="12" t="s">
        <v>23</v>
      </c>
      <c r="C22" s="16">
        <f>5*1.3</f>
        <v>6.5</v>
      </c>
      <c r="D22" s="14">
        <v>150800</v>
      </c>
      <c r="E22" s="15">
        <f>C22*D22</f>
        <v>980200</v>
      </c>
    </row>
    <row r="23" spans="1:5" ht="17.25" x14ac:dyDescent="0.25">
      <c r="A23" s="11">
        <v>12</v>
      </c>
      <c r="B23" s="12" t="s">
        <v>24</v>
      </c>
      <c r="C23" s="16">
        <v>1</v>
      </c>
      <c r="D23" s="14">
        <v>119600</v>
      </c>
      <c r="E23" s="15">
        <f>C23*D23</f>
        <v>119600</v>
      </c>
    </row>
    <row r="24" spans="1:5" ht="17.25" x14ac:dyDescent="0.25">
      <c r="A24" s="11">
        <v>13</v>
      </c>
      <c r="B24" s="12" t="s">
        <v>25</v>
      </c>
      <c r="C24" s="16">
        <v>1.5</v>
      </c>
      <c r="D24" s="14">
        <v>135200</v>
      </c>
      <c r="E24" s="15">
        <f t="shared" ref="E24:E26" si="3">C24*D24</f>
        <v>202800</v>
      </c>
    </row>
    <row r="25" spans="1:5" ht="17.25" x14ac:dyDescent="0.25">
      <c r="A25" s="11">
        <v>14</v>
      </c>
      <c r="B25" s="12" t="s">
        <v>26</v>
      </c>
      <c r="C25" s="16">
        <v>2</v>
      </c>
      <c r="D25" s="14">
        <v>124800</v>
      </c>
      <c r="E25" s="15">
        <f t="shared" si="3"/>
        <v>249600</v>
      </c>
    </row>
    <row r="26" spans="1:5" ht="17.25" x14ac:dyDescent="0.25">
      <c r="A26" s="11">
        <v>15</v>
      </c>
      <c r="B26" s="12" t="s">
        <v>27</v>
      </c>
      <c r="C26" s="16">
        <v>1</v>
      </c>
      <c r="D26" s="14">
        <v>119600</v>
      </c>
      <c r="E26" s="15">
        <f t="shared" si="3"/>
        <v>119600</v>
      </c>
    </row>
    <row r="27" spans="1:5" ht="17.25" x14ac:dyDescent="0.25">
      <c r="A27" s="11">
        <v>16</v>
      </c>
      <c r="B27" s="12" t="s">
        <v>28</v>
      </c>
      <c r="C27" s="16">
        <v>1</v>
      </c>
      <c r="D27" s="14">
        <v>124800</v>
      </c>
      <c r="E27" s="15">
        <f>C27*D27</f>
        <v>124800</v>
      </c>
    </row>
    <row r="28" spans="1:5" ht="17.25" x14ac:dyDescent="0.25">
      <c r="A28" s="11">
        <v>17</v>
      </c>
      <c r="B28" s="12" t="s">
        <v>29</v>
      </c>
      <c r="C28" s="16">
        <v>1</v>
      </c>
      <c r="D28" s="14">
        <v>119600</v>
      </c>
      <c r="E28" s="15">
        <f t="shared" ref="E28:E29" si="4">C28*D28</f>
        <v>119600</v>
      </c>
    </row>
    <row r="29" spans="1:5" ht="17.25" x14ac:dyDescent="0.25">
      <c r="A29" s="11">
        <v>18</v>
      </c>
      <c r="B29" s="12" t="s">
        <v>30</v>
      </c>
      <c r="C29" s="16">
        <v>0.5</v>
      </c>
      <c r="D29" s="14">
        <v>119600</v>
      </c>
      <c r="E29" s="15">
        <f t="shared" si="4"/>
        <v>59800</v>
      </c>
    </row>
    <row r="30" spans="1:5" ht="17.25" x14ac:dyDescent="0.25">
      <c r="A30" s="11">
        <v>19</v>
      </c>
      <c r="B30" s="12" t="s">
        <v>31</v>
      </c>
      <c r="C30" s="16">
        <v>2</v>
      </c>
      <c r="D30" s="14">
        <v>119600</v>
      </c>
      <c r="E30" s="15">
        <f>C30*D30</f>
        <v>239200</v>
      </c>
    </row>
    <row r="31" spans="1:5" ht="17.25" x14ac:dyDescent="0.25">
      <c r="A31" s="11">
        <v>20</v>
      </c>
      <c r="B31" s="12" t="s">
        <v>32</v>
      </c>
      <c r="C31" s="16">
        <v>1</v>
      </c>
      <c r="D31" s="14">
        <v>119600</v>
      </c>
      <c r="E31" s="15">
        <f>C31*D31</f>
        <v>119600</v>
      </c>
    </row>
    <row r="32" spans="1:5" ht="17.25" x14ac:dyDescent="0.25">
      <c r="A32" s="11">
        <v>21</v>
      </c>
      <c r="B32" s="12" t="s">
        <v>33</v>
      </c>
      <c r="C32" s="16">
        <v>1</v>
      </c>
      <c r="D32" s="14">
        <v>119600</v>
      </c>
      <c r="E32" s="15">
        <f>C32*D32</f>
        <v>119600</v>
      </c>
    </row>
    <row r="33" spans="1:5" ht="17.25" x14ac:dyDescent="0.25">
      <c r="A33" s="11">
        <v>22</v>
      </c>
      <c r="B33" s="12" t="s">
        <v>34</v>
      </c>
      <c r="C33" s="16">
        <v>3</v>
      </c>
      <c r="D33" s="14">
        <v>119600</v>
      </c>
      <c r="E33" s="15">
        <f>C33*D33</f>
        <v>358800</v>
      </c>
    </row>
    <row r="34" spans="1:5" s="21" customFormat="1" ht="17.25" x14ac:dyDescent="0.25">
      <c r="A34" s="17"/>
      <c r="B34" s="18" t="s">
        <v>35</v>
      </c>
      <c r="C34" s="19">
        <f t="shared" ref="C34:E34" si="5">SUM(C12:C33)</f>
        <v>43.51</v>
      </c>
      <c r="D34" s="20"/>
      <c r="E34" s="20">
        <f t="shared" si="5"/>
        <v>6379932</v>
      </c>
    </row>
    <row r="36" spans="1:5" customFormat="1" ht="38.25" customHeight="1" x14ac:dyDescent="0.25">
      <c r="A36" s="29" t="s">
        <v>36</v>
      </c>
      <c r="B36" s="29"/>
      <c r="C36" s="29"/>
      <c r="D36" s="29"/>
      <c r="E36" s="29"/>
    </row>
    <row r="37" spans="1:5" customFormat="1" ht="15" x14ac:dyDescent="0.25">
      <c r="A37" s="22"/>
      <c r="B37" s="22"/>
      <c r="C37" s="22"/>
      <c r="D37" s="4"/>
      <c r="E37" s="4"/>
    </row>
    <row r="38" spans="1:5" customFormat="1" ht="134.25" customHeight="1" x14ac:dyDescent="0.25">
      <c r="A38" s="23" t="s">
        <v>37</v>
      </c>
      <c r="B38" s="6"/>
      <c r="C38" s="25"/>
      <c r="D38" s="25"/>
      <c r="E38" s="24" t="s">
        <v>38</v>
      </c>
    </row>
  </sheetData>
  <mergeCells count="7">
    <mergeCell ref="C38:D38"/>
    <mergeCell ref="D1:E1"/>
    <mergeCell ref="D2:E2"/>
    <mergeCell ref="D3:E3"/>
    <mergeCell ref="A7:E7"/>
    <mergeCell ref="A8:E8"/>
    <mergeCell ref="A36:E36"/>
  </mergeCells>
  <pageMargins left="0.25" right="0.25" top="0.75" bottom="0.75" header="0.3" footer="0.3"/>
  <pageSetup paperSize="9" scale="79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37</xdr:row>
                <xdr:rowOff>0</xdr:rowOff>
              </from>
              <to>
                <xdr:col>3</xdr:col>
                <xdr:colOff>1476375</xdr:colOff>
                <xdr:row>37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50-8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https://mul2.yerevan.am/tasks/1425501/oneclick/50.xlsx?token=b6c41c49cf39ac737784f8cad6c821d6</cp:keywords>
  <cp:lastModifiedBy>Lusine Petrosyan</cp:lastModifiedBy>
  <dcterms:created xsi:type="dcterms:W3CDTF">2024-03-27T08:15:07Z</dcterms:created>
  <dcterms:modified xsi:type="dcterms:W3CDTF">2024-04-01T14:49:01Z</dcterms:modified>
</cp:coreProperties>
</file>