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AA216290-EA72-4214-983C-40CBA5805C9A}" xr6:coauthVersionLast="47" xr6:coauthVersionMax="47" xr10:uidLastSave="{00000000-0000-0000-0000-000000000000}"/>
  <bookViews>
    <workbookView xWindow="-120" yWindow="-120" windowWidth="29040" windowHeight="15720" xr2:uid="{53FDC197-F51C-4F5D-AF05-93D9B71C60BB}"/>
  </bookViews>
  <sheets>
    <sheet name="Davtashen_58-11 (2)" sheetId="1" r:id="rId1"/>
  </sheets>
  <externalReferences>
    <externalReference r:id="rId2"/>
    <externalReference r:id="rId3"/>
  </externalReferences>
  <definedNames>
    <definedName name="_COMPANYNAME">'[1]Page 1'!$B$12</definedName>
    <definedName name="_DATE2">'[1]Page 1'!$B$17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երեք">[2]Բանաձև!$B$7</definedName>
    <definedName name="երկու">[2]Բանաձև!$B$8</definedName>
    <definedName name="հինգ">[2]Բանաձև!$B$5</definedName>
    <definedName name="մեկ">[2]Բանաձև!$B$9</definedName>
    <definedName name="յոթ">[2]Բանաձև!$B$3</definedName>
    <definedName name="ութ">[2]Բանաձև!$B$2</definedName>
    <definedName name="չորս">[2]Բանաձև!$B$6</definedName>
    <definedName name="վեց">[2]Բանաձև!$B$4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4" i="1" l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C18" i="1"/>
  <c r="E18" i="1" s="1"/>
  <c r="E17" i="1"/>
  <c r="E16" i="1"/>
  <c r="C15" i="1"/>
  <c r="E15" i="1" s="1"/>
  <c r="E14" i="1"/>
  <c r="E13" i="1"/>
  <c r="E12" i="1"/>
  <c r="E35" i="1" l="1"/>
  <c r="C35" i="1"/>
</calcChain>
</file>

<file path=xl/sharedStrings.xml><?xml version="1.0" encoding="utf-8"?>
<sst xmlns="http://schemas.openxmlformats.org/spreadsheetml/2006/main" count="40" uniqueCount="40">
  <si>
    <t>Հավելված 33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</si>
  <si>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</si>
  <si>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</si>
  <si>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</si>
  <si>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</si>
  <si>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Հ.58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</si>
  <si>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</si>
  <si>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</si>
  <si>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</si>
  <si>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</si>
  <si>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</si>
  <si>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</si>
  <si>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</si>
  <si>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</si>
  <si>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</si>
  <si>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</si>
  <si>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</si>
  <si>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</si>
  <si>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</si>
  <si>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</si>
  <si>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</si>
  <si>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</si>
  <si>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</si>
  <si>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 խումբ)</t>
  </si>
  <si>
    <t>Գործավար</t>
  </si>
  <si>
    <t>Բուժքույր</t>
  </si>
  <si>
    <t>Շեֆ խոհարար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</si>
  <si>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</si>
  <si>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</si>
  <si>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</si>
  <si>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</si>
  <si>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</si>
  <si>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</si>
  <si>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Լվացարար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</si>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</sst>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">
    <cellStyle name="Normal" xfId="0" builtinId="0"/>
    <cellStyle name="Normal 6" xfId="3" xr:uid="{18D54AE8-78F4-43E8-9538-13FB118FC13D}"/>
    <cellStyle name="Normal_37-hastiqacucak" xfId="2" xr:uid="{E37625CE-6DF4-4B66-9D23-229CE4167DAE}"/>
    <cellStyle name="Normal_Sheet1" xfId="1" xr:uid="{FFACAA77-25B8-482F-96BD-F279C9464B1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n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QA6ADEANAAgAEEATQAAAAAAAAAAAAAAAAAAAAAAAAAAAAAAAAAAAAAAAAAAAAAAAAAAAAAAAAAAAAAAAAAAAAAAAAAAAAAAAAAAAAAAAAAAAAAAAAAAAAAAAAAAAAAAAAAAAAAAAADoBwQAAgACAAsADg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NzE0MjFaMCMGCSqGSIb3DQEJBDEWBBS7N1mrbHGtp5cVIV31CW8fX0KmCzArBgsqhkiG9w0BCRACDDEcMBowGDAWBBRE5xMFRVajmd/v2Zzf5CvSbEm8HjANBgkqhkiG9w0BAQEFAASCAQA3hVPlgenRRDUyGJ5j+LqRj+Rl4eit9qBUL8g+1a5EeZm8G2jPZRNjW/bTyWC1xbuVBAZ0tj05YBkQpIVBM5HcspHqfhqkbNajwFZihE7zIOFbCTK58Oes5sYqpzFo2wKIxgGER80B28TUb4XZEdXxGUBp+3KTHiVwLyNef3fU3muBZJZV9vGrE5USDyePsJsZLe/a0UzolxpztbF5xS9GZNbS0o2MbiOAi5f10PLhB0FRpmd8Ra9uUkdeFrBGAh7VkmNlxuGqLlJIL/v1UGWxnNzG5kQcToofdBwWHa8mE/RWC3HySMZc8uxGPnbZMNiDK6SFajwNd0HkbIKvyRP9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38</xdr:row>
          <xdr:rowOff>0</xdr:rowOff>
        </xdr:from>
        <xdr:to>
          <xdr:col>3</xdr:col>
          <xdr:colOff>1130300</xdr:colOff>
          <xdr:row>38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A479031D-777F-8299-B8D5-36B5F48A56B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806342-88A6-484E-9C56-DC63394A3652}">
  <sheetPr codeName="Sheet1">
    <tabColor theme="4" tint="0.59999389629810485"/>
  </sheetPr>
  <dimension ref="A1:E39"/>
  <sheetViews>
    <sheetView tabSelected="1" view="pageBreakPreview" topLeftCell="A16" zoomScale="80" zoomScaleNormal="80" zoomScaleSheetLayoutView="80" workbookViewId="0">
      <selection activeCell="C39" sqref="C39:D39"/>
    </sheetView>
  </sheetViews>
  <sheetFormatPr defaultRowHeight="16.5" x14ac:dyDescent="0.25"/>
  <cols>
    <col min="1" max="1" width="4.85546875" style="6" customWidth="1"/>
    <col min="2" max="2" width="38.42578125" style="6" customWidth="1"/>
    <col min="3" max="3" width="21.140625" style="6" customWidth="1"/>
    <col min="4" max="4" width="28" style="6" customWidth="1"/>
    <col min="5" max="5" width="24.5703125" style="6" customWidth="1"/>
    <col min="6" max="6" width="16.140625" style="6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5" customFormat="1" ht="21.75" customHeight="1" x14ac:dyDescent="0.25">
      <c r="A1" s="1"/>
      <c r="B1" s="2"/>
      <c r="C1" s="2"/>
      <c r="D1" s="24" t="s">
        <v>0</v>
      </c>
      <c r="E1" s="24"/>
    </row>
    <row r="2" spans="1:5" customFormat="1" ht="21.75" customHeight="1" x14ac:dyDescent="0.25">
      <c r="A2" s="1"/>
      <c r="B2" s="2"/>
      <c r="C2" s="2"/>
      <c r="D2" s="24" t="s">
        <v>1</v>
      </c>
      <c r="E2" s="24"/>
    </row>
    <row r="3" spans="1:5" customFormat="1" ht="21.75" customHeight="1" x14ac:dyDescent="0.25">
      <c r="A3" s="1"/>
      <c r="B3" s="2"/>
      <c r="C3" s="2"/>
      <c r="D3" s="24" t="s">
        <v>2</v>
      </c>
      <c r="E3" s="24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40.5" customHeight="1" x14ac:dyDescent="0.25">
      <c r="A7" s="25" t="s">
        <v>5</v>
      </c>
      <c r="B7" s="25"/>
      <c r="C7" s="25"/>
      <c r="D7" s="25"/>
      <c r="E7" s="25"/>
    </row>
    <row r="8" spans="1:5" customFormat="1" x14ac:dyDescent="0.25">
      <c r="A8" s="26" t="s">
        <v>6</v>
      </c>
      <c r="B8" s="26"/>
      <c r="C8" s="26"/>
      <c r="D8" s="26"/>
      <c r="E8" s="26"/>
    </row>
    <row r="9" spans="1:5" ht="18.75" customHeight="1" x14ac:dyDescent="0.25">
      <c r="A9" s="1"/>
      <c r="B9" s="1"/>
      <c r="D9" s="7"/>
      <c r="E9" s="8" t="s">
        <v>7</v>
      </c>
    </row>
    <row r="10" spans="1:5" customFormat="1" ht="52.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13</v>
      </c>
      <c r="C12" s="12">
        <v>1</v>
      </c>
      <c r="D12" s="13">
        <v>224640</v>
      </c>
      <c r="E12" s="14">
        <f t="shared" ref="E12:E34" si="0">C12*D12</f>
        <v>224640</v>
      </c>
    </row>
    <row r="13" spans="1:5" ht="34.5" x14ac:dyDescent="0.25">
      <c r="A13" s="10">
        <v>2</v>
      </c>
      <c r="B13" s="11" t="s">
        <v>14</v>
      </c>
      <c r="C13" s="12">
        <v>1.25</v>
      </c>
      <c r="D13" s="13">
        <v>164320</v>
      </c>
      <c r="E13" s="14">
        <f t="shared" si="0"/>
        <v>205400</v>
      </c>
    </row>
    <row r="14" spans="1:5" ht="17.25" x14ac:dyDescent="0.25">
      <c r="A14" s="10">
        <v>3</v>
      </c>
      <c r="B14" s="11" t="s">
        <v>15</v>
      </c>
      <c r="C14" s="12">
        <v>1</v>
      </c>
      <c r="D14" s="13">
        <v>152880</v>
      </c>
      <c r="E14" s="14">
        <f t="shared" si="0"/>
        <v>152880</v>
      </c>
    </row>
    <row r="15" spans="1:5" ht="17.25" x14ac:dyDescent="0.25">
      <c r="A15" s="10">
        <v>4</v>
      </c>
      <c r="B15" s="11" t="s">
        <v>16</v>
      </c>
      <c r="C15" s="12">
        <f>10*1.17</f>
        <v>11.7</v>
      </c>
      <c r="D15" s="13">
        <v>161200</v>
      </c>
      <c r="E15" s="14">
        <f t="shared" si="0"/>
        <v>1886040</v>
      </c>
    </row>
    <row r="16" spans="1:5" ht="37.5" customHeight="1" x14ac:dyDescent="0.25">
      <c r="A16" s="10">
        <v>5</v>
      </c>
      <c r="B16" s="11" t="s">
        <v>17</v>
      </c>
      <c r="C16" s="12">
        <v>1.4</v>
      </c>
      <c r="D16" s="13">
        <v>161200</v>
      </c>
      <c r="E16" s="14">
        <f t="shared" si="0"/>
        <v>225680</v>
      </c>
    </row>
    <row r="17" spans="1:5" ht="17.25" x14ac:dyDescent="0.25">
      <c r="A17" s="10">
        <v>6</v>
      </c>
      <c r="B17" s="11" t="s">
        <v>18</v>
      </c>
      <c r="C17" s="12">
        <v>2</v>
      </c>
      <c r="D17" s="13">
        <v>161200</v>
      </c>
      <c r="E17" s="14">
        <f t="shared" si="0"/>
        <v>322400</v>
      </c>
    </row>
    <row r="18" spans="1:5" ht="17.25" x14ac:dyDescent="0.25">
      <c r="A18" s="10">
        <v>7</v>
      </c>
      <c r="B18" s="11" t="s">
        <v>19</v>
      </c>
      <c r="C18" s="12">
        <f>8*0.25</f>
        <v>2</v>
      </c>
      <c r="D18" s="13">
        <v>161200</v>
      </c>
      <c r="E18" s="14">
        <f t="shared" si="0"/>
        <v>322400</v>
      </c>
    </row>
    <row r="19" spans="1:5" ht="17.25" x14ac:dyDescent="0.25">
      <c r="A19" s="10">
        <v>8</v>
      </c>
      <c r="B19" s="11" t="s">
        <v>20</v>
      </c>
      <c r="C19" s="12">
        <v>1</v>
      </c>
      <c r="D19" s="13">
        <v>161200</v>
      </c>
      <c r="E19" s="14">
        <f t="shared" si="0"/>
        <v>161200</v>
      </c>
    </row>
    <row r="20" spans="1:5" ht="17.25" x14ac:dyDescent="0.25">
      <c r="A20" s="10">
        <v>9</v>
      </c>
      <c r="B20" s="11" t="s">
        <v>21</v>
      </c>
      <c r="C20" s="12">
        <v>1</v>
      </c>
      <c r="D20" s="13">
        <v>161200</v>
      </c>
      <c r="E20" s="14">
        <f t="shared" si="0"/>
        <v>161200</v>
      </c>
    </row>
    <row r="21" spans="1:5" ht="17.25" x14ac:dyDescent="0.25">
      <c r="A21" s="10">
        <v>10</v>
      </c>
      <c r="B21" s="11" t="s">
        <v>22</v>
      </c>
      <c r="C21" s="12">
        <v>10</v>
      </c>
      <c r="D21" s="13">
        <v>150800</v>
      </c>
      <c r="E21" s="14">
        <f t="shared" si="0"/>
        <v>1508000</v>
      </c>
    </row>
    <row r="22" spans="1:5" ht="37.5" customHeight="1" x14ac:dyDescent="0.25">
      <c r="A22" s="10">
        <v>11</v>
      </c>
      <c r="B22" s="11" t="s">
        <v>23</v>
      </c>
      <c r="C22" s="12">
        <v>1.3</v>
      </c>
      <c r="D22" s="13">
        <v>150800</v>
      </c>
      <c r="E22" s="14">
        <f t="shared" si="0"/>
        <v>196040</v>
      </c>
    </row>
    <row r="23" spans="1:5" ht="17.25" x14ac:dyDescent="0.25">
      <c r="A23" s="10">
        <v>12</v>
      </c>
      <c r="B23" s="11" t="s">
        <v>24</v>
      </c>
      <c r="C23" s="12">
        <v>1</v>
      </c>
      <c r="D23" s="13">
        <v>119600</v>
      </c>
      <c r="E23" s="14">
        <f t="shared" si="0"/>
        <v>119600</v>
      </c>
    </row>
    <row r="24" spans="1:5" ht="17.25" x14ac:dyDescent="0.25">
      <c r="A24" s="10">
        <v>13</v>
      </c>
      <c r="B24" s="11" t="s">
        <v>25</v>
      </c>
      <c r="C24" s="12">
        <v>1.5</v>
      </c>
      <c r="D24" s="13">
        <v>135200</v>
      </c>
      <c r="E24" s="14">
        <f t="shared" si="0"/>
        <v>202800</v>
      </c>
    </row>
    <row r="25" spans="1:5" ht="17.25" x14ac:dyDescent="0.25">
      <c r="A25" s="10">
        <v>14</v>
      </c>
      <c r="B25" s="11" t="s">
        <v>26</v>
      </c>
      <c r="C25" s="12">
        <v>1</v>
      </c>
      <c r="D25" s="13">
        <v>135200</v>
      </c>
      <c r="E25" s="14">
        <f t="shared" si="0"/>
        <v>135200</v>
      </c>
    </row>
    <row r="26" spans="1:5" ht="17.25" x14ac:dyDescent="0.25">
      <c r="A26" s="10">
        <v>15</v>
      </c>
      <c r="B26" s="11" t="s">
        <v>27</v>
      </c>
      <c r="C26" s="12">
        <v>2</v>
      </c>
      <c r="D26" s="13">
        <v>124800</v>
      </c>
      <c r="E26" s="14">
        <f t="shared" si="0"/>
        <v>249600</v>
      </c>
    </row>
    <row r="27" spans="1:5" ht="17.25" x14ac:dyDescent="0.25">
      <c r="A27" s="10">
        <v>16</v>
      </c>
      <c r="B27" s="11" t="s">
        <v>28</v>
      </c>
      <c r="C27" s="12">
        <v>1</v>
      </c>
      <c r="D27" s="13">
        <v>119600</v>
      </c>
      <c r="E27" s="14">
        <f t="shared" si="0"/>
        <v>119600</v>
      </c>
    </row>
    <row r="28" spans="1:5" ht="17.25" x14ac:dyDescent="0.25">
      <c r="A28" s="10">
        <v>17</v>
      </c>
      <c r="B28" s="11" t="s">
        <v>29</v>
      </c>
      <c r="C28" s="12">
        <v>1</v>
      </c>
      <c r="D28" s="13">
        <v>124800</v>
      </c>
      <c r="E28" s="14">
        <f t="shared" si="0"/>
        <v>124800</v>
      </c>
    </row>
    <row r="29" spans="1:5" ht="17.25" x14ac:dyDescent="0.25">
      <c r="A29" s="10">
        <v>18</v>
      </c>
      <c r="B29" s="11" t="s">
        <v>30</v>
      </c>
      <c r="C29" s="12">
        <v>2</v>
      </c>
      <c r="D29" s="13">
        <v>119600</v>
      </c>
      <c r="E29" s="14">
        <f t="shared" si="0"/>
        <v>239200</v>
      </c>
    </row>
    <row r="30" spans="1:5" ht="17.25" x14ac:dyDescent="0.25">
      <c r="A30" s="10">
        <v>19</v>
      </c>
      <c r="B30" s="11" t="s">
        <v>31</v>
      </c>
      <c r="C30" s="12">
        <v>0.5</v>
      </c>
      <c r="D30" s="13">
        <v>119600</v>
      </c>
      <c r="E30" s="14">
        <f t="shared" si="0"/>
        <v>59800</v>
      </c>
    </row>
    <row r="31" spans="1:5" ht="17.25" x14ac:dyDescent="0.25">
      <c r="A31" s="10">
        <v>20</v>
      </c>
      <c r="B31" s="11" t="s">
        <v>32</v>
      </c>
      <c r="C31" s="12">
        <v>1</v>
      </c>
      <c r="D31" s="13">
        <v>119600</v>
      </c>
      <c r="E31" s="14">
        <f t="shared" si="0"/>
        <v>119600</v>
      </c>
    </row>
    <row r="32" spans="1:5" ht="17.25" x14ac:dyDescent="0.25">
      <c r="A32" s="10">
        <v>21</v>
      </c>
      <c r="B32" s="11" t="s">
        <v>33</v>
      </c>
      <c r="C32" s="12">
        <v>1</v>
      </c>
      <c r="D32" s="13">
        <v>119600</v>
      </c>
      <c r="E32" s="14">
        <f t="shared" si="0"/>
        <v>119600</v>
      </c>
    </row>
    <row r="33" spans="1:5" ht="17.25" x14ac:dyDescent="0.25">
      <c r="A33" s="10">
        <v>22</v>
      </c>
      <c r="B33" s="11" t="s">
        <v>34</v>
      </c>
      <c r="C33" s="12">
        <v>1</v>
      </c>
      <c r="D33" s="13">
        <v>119600</v>
      </c>
      <c r="E33" s="14">
        <f t="shared" si="0"/>
        <v>119600</v>
      </c>
    </row>
    <row r="34" spans="1:5" ht="17.25" x14ac:dyDescent="0.25">
      <c r="A34" s="10">
        <v>23</v>
      </c>
      <c r="B34" s="11" t="s">
        <v>35</v>
      </c>
      <c r="C34" s="12">
        <v>3</v>
      </c>
      <c r="D34" s="13">
        <v>119600</v>
      </c>
      <c r="E34" s="14">
        <f t="shared" si="0"/>
        <v>358800</v>
      </c>
    </row>
    <row r="35" spans="1:5" s="19" customFormat="1" ht="17.25" x14ac:dyDescent="0.25">
      <c r="A35" s="15"/>
      <c r="B35" s="16" t="s">
        <v>36</v>
      </c>
      <c r="C35" s="17">
        <f t="shared" ref="C35:E35" si="1">SUM(C12:C34)</f>
        <v>49.649999999999991</v>
      </c>
      <c r="D35" s="18"/>
      <c r="E35" s="18">
        <f t="shared" si="1"/>
        <v>7334080</v>
      </c>
    </row>
    <row r="37" spans="1:5" customFormat="1" ht="38.25" customHeight="1" x14ac:dyDescent="0.25">
      <c r="A37" s="27" t="s">
        <v>37</v>
      </c>
      <c r="B37" s="27"/>
      <c r="C37" s="27"/>
      <c r="D37" s="27"/>
      <c r="E37" s="27"/>
    </row>
    <row r="38" spans="1:5" customFormat="1" ht="15" x14ac:dyDescent="0.25">
      <c r="A38" s="20"/>
      <c r="B38" s="20"/>
      <c r="C38" s="20"/>
      <c r="D38" s="4"/>
      <c r="E38" s="4"/>
    </row>
    <row r="39" spans="1:5" customFormat="1" ht="129.75" customHeight="1" x14ac:dyDescent="0.25">
      <c r="A39" s="21" t="s">
        <v>38</v>
      </c>
      <c r="B39" s="6"/>
      <c r="C39" s="23"/>
      <c r="D39" s="23"/>
      <c r="E39" s="22" t="s">
        <v>39</v>
      </c>
    </row>
  </sheetData>
  <mergeCells count="7">
    <mergeCell ref="C39:D39"/>
    <mergeCell ref="D1:E1"/>
    <mergeCell ref="D2:E2"/>
    <mergeCell ref="D3:E3"/>
    <mergeCell ref="A7:E7"/>
    <mergeCell ref="A8:E8"/>
    <mergeCell ref="A37:E37"/>
  </mergeCells>
  <pageMargins left="0.25" right="0.25" top="0.75" bottom="0.75" header="0.3" footer="0.3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38</xdr:row>
                <xdr:rowOff>0</xdr:rowOff>
              </from>
              <to>
                <xdr:col>3</xdr:col>
                <xdr:colOff>1133475</xdr:colOff>
                <xdr:row>38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Davtashen_58-11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https://mul2.yerevan.am/tasks/1425501/oneclick/58.xlsx?token=5a948f6a1a1b875c98e7dc15fb2bc499</cp:keywords>
  <cp:lastModifiedBy>Lusine Petrosyan</cp:lastModifiedBy>
  <dcterms:created xsi:type="dcterms:W3CDTF">2024-03-27T10:57:26Z</dcterms:created>
  <dcterms:modified xsi:type="dcterms:W3CDTF">2024-04-02T07:14:51Z</dcterms:modified>
</cp:coreProperties>
</file>