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2650D44-56C1-44C2-AFC8-1B281E78E370}" xr6:coauthVersionLast="47" xr6:coauthVersionMax="47" xr10:uidLastSave="{00000000-0000-0000-0000-000000000000}"/>
  <bookViews>
    <workbookView xWindow="-120" yWindow="-120" windowWidth="29040" windowHeight="15720" xr2:uid="{04281BC1-1A09-4645-AF29-7896C37797F4}"/>
  </bookViews>
  <sheets>
    <sheet name="6-3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'6-3 (2)'!$A$1:$E$35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E16" i="1"/>
  <c r="E15" i="1"/>
  <c r="C15" i="1"/>
  <c r="C31" i="1" s="1"/>
  <c r="E14" i="1"/>
  <c r="E13" i="1"/>
  <c r="E12" i="1"/>
  <c r="E31" i="1" l="1"/>
</calcChain>
</file>

<file path=xl/sharedStrings.xml><?xml version="1.0" encoding="utf-8"?>
<sst xmlns="http://schemas.openxmlformats.org/spreadsheetml/2006/main" count="36" uniqueCount="36">
  <si>
    <t>Հավելված 55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</si>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</sst>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149EF9AF-639F-450E-9DEC-F3FCAAC23450}"/>
    <cellStyle name="Normal_37-hastiqacucak" xfId="2" xr:uid="{982B0982-552B-4A31-B944-6305EDE3AB69}"/>
    <cellStyle name="Normal_Sheet1" xfId="1" xr:uid="{AB16B4E2-7E61-47BE-B43B-0C70E6E1F3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j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IAOQAgAEEATQAAAAAAAAAAAAAAAAAAAAAAAAAAAAAAAAAAAAAAAAAAAAAAAAAAAAAAAAAAAAAAAAAAAAAAAAAAAAAAAAAAAAAAAAAAAAAAAAAAAAAAAAAAAAAAAAAAAAAAAADoBwQAAgACAAsAH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I5MDFaMCMGCSqGSIb3DQEJBDEWBBTdnpNTF1ku5jQl2KLLil3DLOxw5DArBgsqhkiG9w0BCRACDDEcMBowGDAWBBRE5xMFRVajmd/v2Zzf5CvSbEm8HjANBgkqhkiG9w0BAQEFAASCAQBLDpUUmlGydlVSJ8F9rt/0dF5CeEd8W3wcqXLHdRq/6dcYOTA/CDllTu7+QW2vPFnqwBJz4+yZoBfe7iHot13j+BjLN/ASuzdExXR0tV+Go9AQgJvwgk+id8IFtQ76BZGsabeyLbQCPHYaoZQTsa99/YoVK9q1S4zn7/+J5Ect46TwxEWriZO/v7GYDUIG9oj6oJg4cx439Bz8YuQzjv4LBJhiTZ5vRPI5TMhjUg6Bu9GoUEaOuahmLaQusyQcs62DYT5ZKM/iZw8t8dUzuXnMDHKD5IftSVGTJWAUb+P+4GZQY/0cWMIzo5WfgG7bTGnDQLTgVmOfa53X8Y/xq3x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0</xdr:rowOff>
        </xdr:from>
        <xdr:to>
          <xdr:col>3</xdr:col>
          <xdr:colOff>1320800</xdr:colOff>
          <xdr:row>34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B476AE6-CBB7-031E-2BA4-3C442457CD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7ADBC-3814-4455-BCBA-5F5EC0538103}">
  <sheetPr codeName="Sheet1">
    <tabColor theme="4" tint="0.59999389629810485"/>
  </sheetPr>
  <dimension ref="A1:E35"/>
  <sheetViews>
    <sheetView tabSelected="1" view="pageBreakPreview" topLeftCell="A22" zoomScale="80" zoomScaleNormal="80" zoomScaleSheetLayoutView="80" workbookViewId="0">
      <selection activeCell="C35" sqref="C35:D35"/>
    </sheetView>
  </sheetViews>
  <sheetFormatPr defaultRowHeight="16.5" x14ac:dyDescent="0.25"/>
  <cols>
    <col min="1" max="1" width="4.5703125" style="6" customWidth="1"/>
    <col min="2" max="2" width="40.42578125" style="6" customWidth="1"/>
    <col min="3" max="3" width="18.28515625" style="6" customWidth="1"/>
    <col min="4" max="4" width="26" style="6" customWidth="1"/>
    <col min="5" max="5" width="28.140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26" t="s">
        <v>5</v>
      </c>
      <c r="B7" s="26"/>
      <c r="C7" s="26"/>
      <c r="D7" s="26"/>
      <c r="E7" s="26"/>
    </row>
    <row r="8" spans="1:5" customFormat="1" x14ac:dyDescent="0.25">
      <c r="A8" s="27" t="s">
        <v>6</v>
      </c>
      <c r="B8" s="27"/>
      <c r="C8" s="27"/>
      <c r="D8" s="27"/>
      <c r="E8" s="27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42.75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9" customHeight="1" x14ac:dyDescent="0.25">
      <c r="A13" s="10">
        <v>2</v>
      </c>
      <c r="B13" s="11" t="s">
        <v>14</v>
      </c>
      <c r="C13" s="15">
        <v>0.5</v>
      </c>
      <c r="D13" s="13">
        <v>164320</v>
      </c>
      <c r="E13" s="14">
        <f t="shared" ref="E13:E30" si="0">C13*D13</f>
        <v>82160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2*1.17</f>
        <v>2.34</v>
      </c>
      <c r="D15" s="13">
        <v>161200</v>
      </c>
      <c r="E15" s="14">
        <f t="shared" si="0"/>
        <v>377208</v>
      </c>
    </row>
    <row r="16" spans="1:5" ht="38.25" customHeight="1" x14ac:dyDescent="0.25">
      <c r="A16" s="10">
        <v>5</v>
      </c>
      <c r="B16" s="11" t="s">
        <v>17</v>
      </c>
      <c r="C16" s="15">
        <v>1.4</v>
      </c>
      <c r="D16" s="13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18</v>
      </c>
      <c r="C17" s="15">
        <f>3*0.25</f>
        <v>0.75</v>
      </c>
      <c r="D17" s="13">
        <v>161200</v>
      </c>
      <c r="E17" s="14">
        <f t="shared" si="0"/>
        <v>120900</v>
      </c>
    </row>
    <row r="18" spans="1:5" ht="17.25" x14ac:dyDescent="0.25">
      <c r="A18" s="10">
        <v>7</v>
      </c>
      <c r="B18" s="11" t="s">
        <v>19</v>
      </c>
      <c r="C18" s="15">
        <f>2*0.25</f>
        <v>0.5</v>
      </c>
      <c r="D18" s="13">
        <v>161200</v>
      </c>
      <c r="E18" s="14">
        <f t="shared" si="0"/>
        <v>80600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5">
        <v>2</v>
      </c>
      <c r="D21" s="13">
        <v>150800</v>
      </c>
      <c r="E21" s="14">
        <f t="shared" si="0"/>
        <v>301600</v>
      </c>
    </row>
    <row r="22" spans="1:5" ht="37.5" customHeight="1" x14ac:dyDescent="0.25">
      <c r="A22" s="10">
        <v>11</v>
      </c>
      <c r="B22" s="11" t="s">
        <v>23</v>
      </c>
      <c r="C22" s="15">
        <v>1.3</v>
      </c>
      <c r="D22" s="13">
        <v>150800</v>
      </c>
      <c r="E22" s="14">
        <f t="shared" si="0"/>
        <v>196040</v>
      </c>
    </row>
    <row r="23" spans="1:5" ht="17.25" x14ac:dyDescent="0.25">
      <c r="A23" s="10">
        <v>12</v>
      </c>
      <c r="B23" s="11" t="s">
        <v>24</v>
      </c>
      <c r="C23" s="15">
        <v>1</v>
      </c>
      <c r="D23" s="13">
        <v>135200</v>
      </c>
      <c r="E23" s="14">
        <f t="shared" si="0"/>
        <v>135200</v>
      </c>
    </row>
    <row r="24" spans="1:5" ht="17.25" x14ac:dyDescent="0.25">
      <c r="A24" s="10">
        <v>13</v>
      </c>
      <c r="B24" s="11" t="s">
        <v>25</v>
      </c>
      <c r="C24" s="15">
        <v>0.5</v>
      </c>
      <c r="D24" s="13">
        <v>119600</v>
      </c>
      <c r="E24" s="14">
        <f t="shared" si="0"/>
        <v>59800</v>
      </c>
    </row>
    <row r="25" spans="1:5" ht="17.25" x14ac:dyDescent="0.25">
      <c r="A25" s="10">
        <v>14</v>
      </c>
      <c r="B25" s="11" t="s">
        <v>26</v>
      </c>
      <c r="C25" s="15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5">
        <v>0.5</v>
      </c>
      <c r="D26" s="13">
        <v>119600</v>
      </c>
      <c r="E26" s="14">
        <f t="shared" si="0"/>
        <v>59800</v>
      </c>
    </row>
    <row r="27" spans="1:5" ht="17.25" x14ac:dyDescent="0.25">
      <c r="A27" s="10">
        <v>16</v>
      </c>
      <c r="B27" s="11" t="s">
        <v>28</v>
      </c>
      <c r="C27" s="15">
        <v>0.5</v>
      </c>
      <c r="D27" s="13">
        <v>124800</v>
      </c>
      <c r="E27" s="14">
        <f t="shared" si="0"/>
        <v>62400</v>
      </c>
    </row>
    <row r="28" spans="1:5" ht="17.25" x14ac:dyDescent="0.25">
      <c r="A28" s="10">
        <v>17</v>
      </c>
      <c r="B28" s="11" t="s">
        <v>29</v>
      </c>
      <c r="C28" s="15">
        <v>0.5</v>
      </c>
      <c r="D28" s="13">
        <v>119600</v>
      </c>
      <c r="E28" s="14">
        <f t="shared" si="0"/>
        <v>59800</v>
      </c>
    </row>
    <row r="29" spans="1:5" ht="17.25" x14ac:dyDescent="0.25">
      <c r="A29" s="10">
        <v>18</v>
      </c>
      <c r="B29" s="11" t="s">
        <v>30</v>
      </c>
      <c r="C29" s="15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5">
        <v>3</v>
      </c>
      <c r="D30" s="13">
        <v>119600</v>
      </c>
      <c r="E30" s="14">
        <f t="shared" si="0"/>
        <v>358800</v>
      </c>
    </row>
    <row r="31" spans="1:5" s="20" customFormat="1" ht="17.25" x14ac:dyDescent="0.25">
      <c r="A31" s="16"/>
      <c r="B31" s="17" t="s">
        <v>32</v>
      </c>
      <c r="C31" s="18">
        <f t="shared" ref="C31:E31" si="1">SUM(C12:C30)</f>
        <v>20.29</v>
      </c>
      <c r="D31" s="19"/>
      <c r="E31" s="19">
        <f t="shared" si="1"/>
        <v>2987868</v>
      </c>
    </row>
    <row r="33" spans="1:5" customFormat="1" ht="38.25" customHeight="1" x14ac:dyDescent="0.25">
      <c r="A33" s="28" t="s">
        <v>33</v>
      </c>
      <c r="B33" s="28"/>
      <c r="C33" s="28"/>
      <c r="D33" s="28"/>
      <c r="E33" s="28"/>
    </row>
    <row r="34" spans="1:5" customFormat="1" ht="15" x14ac:dyDescent="0.25">
      <c r="A34" s="21"/>
      <c r="B34" s="21"/>
      <c r="C34" s="21"/>
      <c r="D34" s="4"/>
      <c r="E34" s="4"/>
    </row>
    <row r="35" spans="1:5" customFormat="1" ht="113.25" customHeight="1" x14ac:dyDescent="0.25">
      <c r="A35" s="22" t="s">
        <v>34</v>
      </c>
      <c r="B35" s="6"/>
      <c r="C35" s="24"/>
      <c r="D35" s="24"/>
      <c r="E35" s="23" t="s">
        <v>35</v>
      </c>
    </row>
  </sheetData>
  <mergeCells count="7">
    <mergeCell ref="C35:D35"/>
    <mergeCell ref="D1:E1"/>
    <mergeCell ref="D2:E2"/>
    <mergeCell ref="D3:E3"/>
    <mergeCell ref="A7:E7"/>
    <mergeCell ref="A8:E8"/>
    <mergeCell ref="A33:E33"/>
  </mergeCells>
  <pageMargins left="0.25" right="0.25" top="0.75" bottom="0.75" header="0.3" footer="0.3"/>
  <pageSetup paperSize="9" scale="8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34</xdr:row>
                <xdr:rowOff>0</xdr:rowOff>
              </from>
              <to>
                <xdr:col>3</xdr:col>
                <xdr:colOff>1323975</xdr:colOff>
                <xdr:row>34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6-3 (2)</vt:lpstr>
      <vt:lpstr>'6-3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https://mul2.yerevan.am/tasks/1425501/oneclick/6.xlsx?token=84b179da6a33ceb3972212fe91d16771</cp:keywords>
  <cp:lastModifiedBy>Lusine Petrosyan</cp:lastModifiedBy>
  <dcterms:created xsi:type="dcterms:W3CDTF">2024-03-27T13:11:52Z</dcterms:created>
  <dcterms:modified xsi:type="dcterms:W3CDTF">2024-04-02T07:29:31Z</dcterms:modified>
</cp:coreProperties>
</file>