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1988388-8F0A-4F9B-821C-0F0936DD0044}" xr6:coauthVersionLast="47" xr6:coauthVersionMax="47" xr10:uidLastSave="{00000000-0000-0000-0000-000000000000}"/>
  <bookViews>
    <workbookView xWindow="-120" yWindow="-120" windowWidth="29040" windowHeight="15720" xr2:uid="{A5729E5D-D9B0-49FA-ACE4-3C76917BE51E}"/>
  </bookViews>
  <sheets>
    <sheet name="61-8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C15" i="1"/>
  <c r="C32" i="1" s="1"/>
  <c r="E14" i="1"/>
  <c r="E13" i="1"/>
  <c r="E12" i="1"/>
  <c r="E15" i="1" l="1"/>
  <c r="E32" i="1" s="1"/>
</calcChain>
</file>

<file path=xl/sharedStrings.xml><?xml version="1.0" encoding="utf-8"?>
<sst xmlns="http://schemas.openxmlformats.org/spreadsheetml/2006/main" count="37" uniqueCount="37">
  <si>
    <t>Հավելված 36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</si>
  <si>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</si>
  <si>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</si>
  <si>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</si>
  <si>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</si>
  <si>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</si>
  <si>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</si>
  <si>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</si>
  <si>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</si>
  <si>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</si>
  <si>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</si>
  <si>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</si>
  <si>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</si>
  <si>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</si>
  <si>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</si>
  <si>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</si>
  <si>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</si>
  <si>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</si>
  <si>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</si>
  <si>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</si>
  <si>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</si>
  <si>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</si>
  <si>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</si>
  <si>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</si>
  <si>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</si>
  <si>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</si>
  <si>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</si>
  <si>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</si>
  <si>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</si>
  <si>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</si>
  <si>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</si>
  <si>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Լվացարար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</si>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</sst>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9C421FB8-97C7-4816-A605-9F087D554574}"/>
    <cellStyle name="Normal_37-hastiqacucak" xfId="2" xr:uid="{E1FFE960-8A2D-4AAB-BECF-FA3FFACFC1B4}"/>
    <cellStyle name="Normal_Sheet1" xfId="1" xr:uid="{B7B614F4-ED27-4353-9A9F-05A26AAE95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EAOAAgAEEATQAAAAAAAAAAAAAAAAAAAAAAAAAAAAAAAAAAAAAAAAAAAAAAAAAAAAAAAAAAAAAAAAAAAAAAAAAAAAAAAAAAAAAAAAAAAAAAAAAAAAAAAAAAAAAAAAAAAAAAAADoBwQAAgACAAsAE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E4MDlaMCMGCSqGSIb3DQEJBDEWBBQ8Hvsm8Oaq5wIijhI0KCyWJhrKMjArBgsqhkiG9w0BCRACDDEcMBowGDAWBBRE5xMFRVajmd/v2Zzf5CvSbEm8HjANBgkqhkiG9w0BAQEFAASCAQBT1ZiVkIcFQgTh0LZ+2OW08VcHX0NO54A7yrZpgSMcSzJpANMDT78Jciry2e3tpr61Xw6R+CNrfJNqU20xpMRqO3lCZQwP3gfFwhem+wO0m0sdS9y0SXP6V6X3BAUuCSDrR+oAWQiEcAiIwH20cgyJYarg/BkQjcCOErah9v8xes2F6UEdiqfe4TQ2iEAKiRmHHHx9sb7wp4mseAOZHdGcQ4zgVKA8an9iYWj/w42yM9pumG6G5Cak2HKoUE7KSTK/VqT/cALAp/Uspin0NJ2QVdF2ubTh3cVsczKj1WvmFRJodnWjAfanBKn75DObvkznmzy8VwwIdAYPG18kq4e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1377950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8073746-035B-D7DD-D76F-7FCC22139E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C745-D457-4454-B5CB-500B64A43761}">
  <sheetPr codeName="Sheet1">
    <tabColor theme="4" tint="0.59999389629810485"/>
  </sheetPr>
  <dimension ref="A1:E36"/>
  <sheetViews>
    <sheetView tabSelected="1" view="pageBreakPreview" topLeftCell="A13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4.28515625" style="6" customWidth="1"/>
    <col min="2" max="2" width="38.28515625" style="6" customWidth="1"/>
    <col min="3" max="3" width="17.42578125" style="6" customWidth="1"/>
    <col min="4" max="4" width="28.140625" style="6" customWidth="1"/>
    <col min="5" max="5" width="25.140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26" t="s">
        <v>5</v>
      </c>
      <c r="B7" s="26"/>
      <c r="C7" s="26"/>
      <c r="D7" s="26"/>
      <c r="E7" s="26"/>
    </row>
    <row r="8" spans="1:5" customFormat="1" x14ac:dyDescent="0.25">
      <c r="A8" s="27" t="s">
        <v>6</v>
      </c>
      <c r="B8" s="27"/>
      <c r="C8" s="27"/>
      <c r="D8" s="27"/>
      <c r="E8" s="27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2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0">
        <v>2</v>
      </c>
      <c r="B13" s="11" t="s">
        <v>14</v>
      </c>
      <c r="C13" s="15">
        <v>1</v>
      </c>
      <c r="D13" s="13">
        <v>164320</v>
      </c>
      <c r="E13" s="14">
        <f t="shared" ref="E13:E31" si="0">C13*D13</f>
        <v>164320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8*1.17</f>
        <v>9.36</v>
      </c>
      <c r="D15" s="13">
        <v>161200</v>
      </c>
      <c r="E15" s="14">
        <f t="shared" si="0"/>
        <v>1508832</v>
      </c>
    </row>
    <row r="16" spans="1:5" ht="17.25" x14ac:dyDescent="0.25">
      <c r="A16" s="10">
        <v>5</v>
      </c>
      <c r="B16" s="11" t="s">
        <v>17</v>
      </c>
      <c r="C16" s="15">
        <f>8*0.25</f>
        <v>2</v>
      </c>
      <c r="D16" s="13">
        <v>161200</v>
      </c>
      <c r="E16" s="14">
        <f t="shared" si="0"/>
        <v>322400</v>
      </c>
    </row>
    <row r="17" spans="1:5" ht="17.25" x14ac:dyDescent="0.25">
      <c r="A17" s="10">
        <v>6</v>
      </c>
      <c r="B17" s="11" t="s">
        <v>18</v>
      </c>
      <c r="C17" s="15">
        <f>6*0.25</f>
        <v>1.5</v>
      </c>
      <c r="D17" s="13">
        <v>161200</v>
      </c>
      <c r="E17" s="14">
        <f t="shared" si="0"/>
        <v>241800</v>
      </c>
    </row>
    <row r="18" spans="1:5" ht="17.25" x14ac:dyDescent="0.25">
      <c r="A18" s="10">
        <v>7</v>
      </c>
      <c r="B18" s="11" t="s">
        <v>19</v>
      </c>
      <c r="C18" s="15">
        <v>1</v>
      </c>
      <c r="D18" s="13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8</v>
      </c>
      <c r="D20" s="13">
        <v>150800</v>
      </c>
      <c r="E20" s="14">
        <f t="shared" si="0"/>
        <v>1206400</v>
      </c>
    </row>
    <row r="21" spans="1:5" ht="17.25" x14ac:dyDescent="0.25">
      <c r="A21" s="10">
        <v>10</v>
      </c>
      <c r="B21" s="11" t="s">
        <v>22</v>
      </c>
      <c r="C21" s="15">
        <v>1</v>
      </c>
      <c r="D21" s="13">
        <v>119600</v>
      </c>
      <c r="E21" s="14">
        <f t="shared" si="0"/>
        <v>119600</v>
      </c>
    </row>
    <row r="22" spans="1:5" ht="17.25" x14ac:dyDescent="0.25">
      <c r="A22" s="10">
        <v>11</v>
      </c>
      <c r="B22" s="11" t="s">
        <v>23</v>
      </c>
      <c r="C22" s="15">
        <v>1.5</v>
      </c>
      <c r="D22" s="13">
        <v>135200</v>
      </c>
      <c r="E22" s="14">
        <f t="shared" si="0"/>
        <v>202800</v>
      </c>
    </row>
    <row r="23" spans="1:5" ht="17.25" x14ac:dyDescent="0.25">
      <c r="A23" s="10">
        <v>12</v>
      </c>
      <c r="B23" s="11" t="s">
        <v>24</v>
      </c>
      <c r="C23" s="15">
        <v>2</v>
      </c>
      <c r="D23" s="13">
        <v>124800</v>
      </c>
      <c r="E23" s="14">
        <f t="shared" si="0"/>
        <v>249600</v>
      </c>
    </row>
    <row r="24" spans="1:5" ht="17.25" x14ac:dyDescent="0.25">
      <c r="A24" s="10">
        <v>13</v>
      </c>
      <c r="B24" s="11" t="s">
        <v>25</v>
      </c>
      <c r="C24" s="15">
        <v>1</v>
      </c>
      <c r="D24" s="13">
        <v>119600</v>
      </c>
      <c r="E24" s="14">
        <f t="shared" si="0"/>
        <v>119600</v>
      </c>
    </row>
    <row r="25" spans="1:5" ht="17.25" x14ac:dyDescent="0.25">
      <c r="A25" s="10">
        <v>14</v>
      </c>
      <c r="B25" s="11" t="s">
        <v>26</v>
      </c>
      <c r="C25" s="15">
        <v>1</v>
      </c>
      <c r="D25" s="13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5">
        <v>1</v>
      </c>
      <c r="D26" s="13">
        <v>119600</v>
      </c>
      <c r="E26" s="14">
        <f t="shared" si="0"/>
        <v>119600</v>
      </c>
    </row>
    <row r="27" spans="1:5" ht="17.25" x14ac:dyDescent="0.25">
      <c r="A27" s="10">
        <v>16</v>
      </c>
      <c r="B27" s="11" t="s">
        <v>28</v>
      </c>
      <c r="C27" s="15">
        <v>0.5</v>
      </c>
      <c r="D27" s="13">
        <v>119600</v>
      </c>
      <c r="E27" s="14">
        <f t="shared" si="0"/>
        <v>59800</v>
      </c>
    </row>
    <row r="28" spans="1:5" ht="17.25" x14ac:dyDescent="0.25">
      <c r="A28" s="10">
        <v>17</v>
      </c>
      <c r="B28" s="11" t="s">
        <v>29</v>
      </c>
      <c r="C28" s="15">
        <v>2.5</v>
      </c>
      <c r="D28" s="13">
        <v>119600</v>
      </c>
      <c r="E28" s="14">
        <f t="shared" si="0"/>
        <v>299000</v>
      </c>
    </row>
    <row r="29" spans="1:5" ht="17.25" x14ac:dyDescent="0.25">
      <c r="A29" s="10">
        <v>18</v>
      </c>
      <c r="B29" s="11" t="s">
        <v>30</v>
      </c>
      <c r="C29" s="15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31</v>
      </c>
      <c r="C30" s="15">
        <v>1</v>
      </c>
      <c r="D30" s="13">
        <v>119600</v>
      </c>
      <c r="E30" s="14">
        <f t="shared" si="0"/>
        <v>119600</v>
      </c>
    </row>
    <row r="31" spans="1:5" ht="17.25" x14ac:dyDescent="0.25">
      <c r="A31" s="10">
        <v>20</v>
      </c>
      <c r="B31" s="11" t="s">
        <v>32</v>
      </c>
      <c r="C31" s="15">
        <v>3</v>
      </c>
      <c r="D31" s="13">
        <v>119600</v>
      </c>
      <c r="E31" s="14">
        <f t="shared" si="0"/>
        <v>358800</v>
      </c>
    </row>
    <row r="32" spans="1:5" s="20" customFormat="1" ht="17.25" x14ac:dyDescent="0.25">
      <c r="A32" s="16"/>
      <c r="B32" s="17" t="s">
        <v>33</v>
      </c>
      <c r="C32" s="18">
        <f t="shared" ref="C32:E32" si="1">SUM(C12:C31)</f>
        <v>41.36</v>
      </c>
      <c r="D32" s="19"/>
      <c r="E32" s="19">
        <f t="shared" si="1"/>
        <v>6028152</v>
      </c>
    </row>
    <row r="34" spans="1:5" customFormat="1" ht="38.25" customHeight="1" x14ac:dyDescent="0.25">
      <c r="A34" s="28" t="s">
        <v>34</v>
      </c>
      <c r="B34" s="28"/>
      <c r="C34" s="28"/>
      <c r="D34" s="28"/>
      <c r="E34" s="28"/>
    </row>
    <row r="35" spans="1:5" customFormat="1" ht="15" x14ac:dyDescent="0.25">
      <c r="A35" s="21"/>
      <c r="B35" s="21"/>
      <c r="C35" s="21"/>
      <c r="D35" s="4"/>
      <c r="E35" s="4"/>
    </row>
    <row r="36" spans="1:5" customFormat="1" ht="123" customHeight="1" x14ac:dyDescent="0.25">
      <c r="A36" s="22" t="s">
        <v>35</v>
      </c>
      <c r="B36" s="6"/>
      <c r="C36" s="24"/>
      <c r="D36" s="24"/>
      <c r="E36" s="23" t="s">
        <v>36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1381125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61-8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https://mul2.yerevan.am/tasks/1425501/oneclick/61.xlsx?token=a6e7f746d483aea2d51d745b8adf12e4</cp:keywords>
  <cp:lastModifiedBy>Lusine Petrosyan</cp:lastModifiedBy>
  <dcterms:created xsi:type="dcterms:W3CDTF">2024-03-27T11:22:13Z</dcterms:created>
  <dcterms:modified xsi:type="dcterms:W3CDTF">2024-04-02T07:18:39Z</dcterms:modified>
</cp:coreProperties>
</file>