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4.53\Mara\ABRAHAMYAN_ROSA\Naxahashiv_mankapartez_2024\Hastiqacucakner_2024\Qaxaqapeti_voroshum_1267-A,02.04.2024\"/>
    </mc:Choice>
  </mc:AlternateContent>
  <xr:revisionPtr revIDLastSave="0" documentId="13_ncr:1_{EF4736CA-8A00-436E-A420-BC4F2BDD350C}" xr6:coauthVersionLast="47" xr6:coauthVersionMax="47" xr10:uidLastSave="{00000000-0000-0000-0000-000000000000}"/>
  <bookViews>
    <workbookView xWindow="-120" yWindow="-120" windowWidth="21840" windowHeight="13020" xr2:uid="{94C4E771-D483-4169-A2FF-7FEDF780CB8F}"/>
  </bookViews>
  <sheets>
    <sheet name="66-4 havelvac" sheetId="1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'66-4 havelvac'!$A$1:$E$36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#REF!</definedName>
    <definedName name="երկու">#REF!</definedName>
    <definedName name="հինգ">#REF!</definedName>
    <definedName name="մեկ">#REF!</definedName>
    <definedName name="յոթ">#REF!</definedName>
    <definedName name="ութ">#REF!</definedName>
    <definedName name="չորս">#REF!</definedName>
    <definedName name="վեց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  <c r="E30" i="1"/>
  <c r="E29" i="1"/>
  <c r="E28" i="1"/>
  <c r="E27" i="1"/>
  <c r="E26" i="1"/>
  <c r="E25" i="1"/>
  <c r="E24" i="1"/>
  <c r="E23" i="1"/>
  <c r="E22" i="1"/>
  <c r="C21" i="1"/>
  <c r="E21" i="1" s="1"/>
  <c r="E20" i="1"/>
  <c r="E19" i="1"/>
  <c r="C18" i="1"/>
  <c r="E18" i="1" s="1"/>
  <c r="C17" i="1"/>
  <c r="E17" i="1" s="1"/>
  <c r="E16" i="1"/>
  <c r="C16" i="1"/>
  <c r="E15" i="1"/>
  <c r="E14" i="1"/>
  <c r="E13" i="1"/>
  <c r="E32" i="1" s="1"/>
  <c r="C32" i="1" l="1"/>
</calcChain>
</file>

<file path=xl/sharedStrings.xml><?xml version="1.0" encoding="utf-8"?>
<sst xmlns="http://schemas.openxmlformats.org/spreadsheetml/2006/main" count="36" uniqueCount="36">
  <si>
    <t>Հավելված 40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</si>
  <si>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</si>
  <si>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</si>
  <si>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</si>
  <si>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</si>
  <si>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Հ.66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</si>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</sst>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C26CA05B-DCB4-46E1-B22D-9898CF49EEBA}"/>
    <cellStyle name="Normal_37-hastiqacucak" xfId="2" xr:uid="{7FB668BF-926F-4CA7-BCC6-7A0E447D2941}"/>
    <cellStyle name="Normal_Sheet1" xfId="1" xr:uid="{CC5C1E97-7297-4DFB-945D-2D18C887BF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k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EAOQAgAEEATQAAAAAAAAAAAAAAAAAAAAAAAAAAAAAAAAAAAAAAAAAAAAAAAAAAAAAAAAAAAAAAAAAAAAAAAAAAAAAAAAAAAAAAAAAAAAAAAAAAAAAAAAAAAAAAAAAAAAAAAADoBwQAAgACAAsAE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E5MjlaMCMGCSqGSIb3DQEJBDEWBBTd6qWfHpACQjJg0PFnWyzcUKn/DjArBgsqhkiG9w0BCRACDDEcMBowGDAWBBRE5xMFRVajmd/v2Zzf5CvSbEm8HjANBgkqhkiG9w0BAQEFAASCAQAS6BL9Eti8jRg2u8l2omABk308kMD48VcwwI1KGlYoROw/okUmLJepOpeugpOaSj54iK5RJQVfGDaZ7QdLX1R197noigV4iX9JOkmtHzA1Uy55EVdLLod14wFAiv7kkuyJTxWeO2LhcYkdxFQwAXKsHlrE3Xsd3sC+J6k3US9Xq9xbN+g9gGA4fU8XNFCLdZSNpSsLhrOSddaNj8S4C5WBGuQ0aEDaY5xjJ3YM2Bh8YQeXL2+SGdb9vR2VFL2yTrnpm2XumySrGq6e7Evne3Fc4ouMcqYXjsbsMyVWO6GdgvWEr5cr3mdYs6XWoKE+xnXJueNy32aeIY7vmc/8zHH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35</xdr:row>
          <xdr:rowOff>0</xdr:rowOff>
        </xdr:from>
        <xdr:to>
          <xdr:col>3</xdr:col>
          <xdr:colOff>1495425</xdr:colOff>
          <xdr:row>35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8B034-98BD-48FC-B4A6-EC309398B99F}">
  <sheetPr codeName="Sheet1">
    <tabColor theme="4" tint="0.59999389629810485"/>
  </sheetPr>
  <dimension ref="A1:E36"/>
  <sheetViews>
    <sheetView tabSelected="1" view="pageBreakPreview" topLeftCell="A13" zoomScale="80" zoomScaleNormal="80" zoomScaleSheetLayoutView="80" workbookViewId="0">
      <selection activeCell="C36" sqref="C36:D36"/>
    </sheetView>
  </sheetViews>
  <sheetFormatPr defaultRowHeight="16.5" x14ac:dyDescent="0.25"/>
  <cols>
    <col min="1" max="1" width="3.7109375" style="4" customWidth="1"/>
    <col min="2" max="2" width="37.7109375" style="4" customWidth="1"/>
    <col min="3" max="3" width="15.7109375" style="4" customWidth="1"/>
    <col min="4" max="4" width="27.28515625" style="4" customWidth="1"/>
    <col min="5" max="5" width="29.7109375" style="4" customWidth="1"/>
    <col min="6" max="6" width="2.57031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39" customHeight="1" x14ac:dyDescent="0.25">
      <c r="A7" s="26" t="s">
        <v>5</v>
      </c>
      <c r="B7" s="26"/>
      <c r="C7" s="26"/>
      <c r="D7" s="26"/>
      <c r="E7" s="26"/>
    </row>
    <row r="8" spans="1:5" customFormat="1" ht="21" customHeight="1" x14ac:dyDescent="0.25">
      <c r="A8" s="27" t="s">
        <v>6</v>
      </c>
      <c r="B8" s="27"/>
      <c r="C8" s="27"/>
      <c r="D8" s="27"/>
      <c r="E8" s="27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8" t="s">
        <v>8</v>
      </c>
      <c r="B10" s="28" t="s">
        <v>9</v>
      </c>
      <c r="C10" s="28" t="s">
        <v>10</v>
      </c>
      <c r="D10" s="28" t="s">
        <v>11</v>
      </c>
      <c r="E10" s="28" t="s">
        <v>12</v>
      </c>
    </row>
    <row r="11" spans="1:5" ht="22.5" customHeight="1" x14ac:dyDescent="0.25">
      <c r="A11" s="28"/>
      <c r="B11" s="28"/>
      <c r="C11" s="28"/>
      <c r="D11" s="28"/>
      <c r="E11" s="28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208000</v>
      </c>
      <c r="E13" s="12">
        <f>C13*D13</f>
        <v>208000</v>
      </c>
    </row>
    <row r="14" spans="1:5" ht="34.5" x14ac:dyDescent="0.25">
      <c r="A14" s="13">
        <v>2</v>
      </c>
      <c r="B14" s="9" t="s">
        <v>14</v>
      </c>
      <c r="C14" s="14">
        <v>1</v>
      </c>
      <c r="D14" s="11">
        <v>164320</v>
      </c>
      <c r="E14" s="12">
        <f t="shared" ref="E14:E31" si="0">C14*D14</f>
        <v>164320</v>
      </c>
    </row>
    <row r="15" spans="1:5" ht="17.25" x14ac:dyDescent="0.25">
      <c r="A15" s="8">
        <v>3</v>
      </c>
      <c r="B15" s="9" t="s">
        <v>15</v>
      </c>
      <c r="C15" s="14">
        <v>1</v>
      </c>
      <c r="D15" s="11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4">
        <f>4*1.17</f>
        <v>4.68</v>
      </c>
      <c r="D16" s="11">
        <v>161200</v>
      </c>
      <c r="E16" s="12">
        <f t="shared" si="0"/>
        <v>754416</v>
      </c>
    </row>
    <row r="17" spans="1:5" ht="17.25" x14ac:dyDescent="0.25">
      <c r="A17" s="8">
        <v>5</v>
      </c>
      <c r="B17" s="9" t="s">
        <v>17</v>
      </c>
      <c r="C17" s="14">
        <f>4*0.25</f>
        <v>1</v>
      </c>
      <c r="D17" s="11">
        <v>161200</v>
      </c>
      <c r="E17" s="12">
        <f t="shared" si="0"/>
        <v>161200</v>
      </c>
    </row>
    <row r="18" spans="1:5" ht="17.25" x14ac:dyDescent="0.25">
      <c r="A18" s="13">
        <v>6</v>
      </c>
      <c r="B18" s="9" t="s">
        <v>18</v>
      </c>
      <c r="C18" s="14">
        <f>4*0.25</f>
        <v>1</v>
      </c>
      <c r="D18" s="11">
        <v>161200</v>
      </c>
      <c r="E18" s="12">
        <f t="shared" si="0"/>
        <v>161200</v>
      </c>
    </row>
    <row r="19" spans="1:5" ht="17.25" x14ac:dyDescent="0.25">
      <c r="A19" s="8">
        <v>7</v>
      </c>
      <c r="B19" s="9" t="s">
        <v>19</v>
      </c>
      <c r="C19" s="14">
        <v>1</v>
      </c>
      <c r="D19" s="11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20</v>
      </c>
      <c r="C20" s="14">
        <v>1</v>
      </c>
      <c r="D20" s="11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4">
        <f>4*1</f>
        <v>4</v>
      </c>
      <c r="D21" s="11">
        <v>150800</v>
      </c>
      <c r="E21" s="12">
        <f t="shared" si="0"/>
        <v>603200</v>
      </c>
    </row>
    <row r="22" spans="1:5" ht="17.25" x14ac:dyDescent="0.25">
      <c r="A22" s="13">
        <v>10</v>
      </c>
      <c r="B22" s="9" t="s">
        <v>22</v>
      </c>
      <c r="C22" s="14">
        <v>1</v>
      </c>
      <c r="D22" s="11">
        <v>135200</v>
      </c>
      <c r="E22" s="12">
        <f t="shared" si="0"/>
        <v>135200</v>
      </c>
    </row>
    <row r="23" spans="1:5" ht="17.25" x14ac:dyDescent="0.25">
      <c r="A23" s="8">
        <v>11</v>
      </c>
      <c r="B23" s="9" t="s">
        <v>23</v>
      </c>
      <c r="C23" s="14">
        <v>0.5</v>
      </c>
      <c r="D23" s="11">
        <v>119600</v>
      </c>
      <c r="E23" s="12">
        <f t="shared" si="0"/>
        <v>59800</v>
      </c>
    </row>
    <row r="24" spans="1:5" ht="17.25" x14ac:dyDescent="0.25">
      <c r="A24" s="13">
        <v>12</v>
      </c>
      <c r="B24" s="9" t="s">
        <v>24</v>
      </c>
      <c r="C24" s="14">
        <v>1</v>
      </c>
      <c r="D24" s="11">
        <v>124800</v>
      </c>
      <c r="E24" s="12">
        <f t="shared" si="0"/>
        <v>124800</v>
      </c>
    </row>
    <row r="25" spans="1:5" ht="17.25" x14ac:dyDescent="0.25">
      <c r="A25" s="8">
        <v>13</v>
      </c>
      <c r="B25" s="9" t="s">
        <v>25</v>
      </c>
      <c r="C25" s="14">
        <v>1</v>
      </c>
      <c r="D25" s="11">
        <v>119600</v>
      </c>
      <c r="E25" s="12">
        <f t="shared" si="0"/>
        <v>119600</v>
      </c>
    </row>
    <row r="26" spans="1:5" ht="17.25" x14ac:dyDescent="0.25">
      <c r="A26" s="13">
        <v>14</v>
      </c>
      <c r="B26" s="9" t="s">
        <v>26</v>
      </c>
      <c r="C26" s="14">
        <v>0.5</v>
      </c>
      <c r="D26" s="11">
        <v>124800</v>
      </c>
      <c r="E26" s="12">
        <f t="shared" si="0"/>
        <v>62400</v>
      </c>
    </row>
    <row r="27" spans="1:5" ht="17.25" x14ac:dyDescent="0.25">
      <c r="A27" s="8">
        <v>15</v>
      </c>
      <c r="B27" s="9" t="s">
        <v>27</v>
      </c>
      <c r="C27" s="14">
        <v>0.5</v>
      </c>
      <c r="D27" s="11">
        <v>119600</v>
      </c>
      <c r="E27" s="12">
        <f t="shared" si="0"/>
        <v>59800</v>
      </c>
    </row>
    <row r="28" spans="1:5" ht="17.25" x14ac:dyDescent="0.25">
      <c r="A28" s="13">
        <v>16</v>
      </c>
      <c r="B28" s="9" t="s">
        <v>28</v>
      </c>
      <c r="C28" s="14">
        <v>0.5</v>
      </c>
      <c r="D28" s="11">
        <v>119600</v>
      </c>
      <c r="E28" s="12">
        <f t="shared" si="0"/>
        <v>59800</v>
      </c>
    </row>
    <row r="29" spans="1:5" ht="17.25" x14ac:dyDescent="0.25">
      <c r="A29" s="8">
        <v>17</v>
      </c>
      <c r="B29" s="9" t="s">
        <v>29</v>
      </c>
      <c r="C29" s="14">
        <v>1</v>
      </c>
      <c r="D29" s="11">
        <v>119600</v>
      </c>
      <c r="E29" s="12">
        <f t="shared" si="0"/>
        <v>119600</v>
      </c>
    </row>
    <row r="30" spans="1:5" ht="17.25" x14ac:dyDescent="0.25">
      <c r="A30" s="13">
        <v>18</v>
      </c>
      <c r="B30" s="9" t="s">
        <v>30</v>
      </c>
      <c r="C30" s="14">
        <v>0.5</v>
      </c>
      <c r="D30" s="11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4">
        <v>3</v>
      </c>
      <c r="D31" s="11">
        <v>119600</v>
      </c>
      <c r="E31" s="12">
        <f t="shared" si="0"/>
        <v>358800</v>
      </c>
    </row>
    <row r="32" spans="1:5" s="18" customFormat="1" ht="17.25" x14ac:dyDescent="0.25">
      <c r="A32" s="15"/>
      <c r="B32" s="15" t="s">
        <v>32</v>
      </c>
      <c r="C32" s="16">
        <f t="shared" ref="C32" si="1">SUM(C13:C31)</f>
        <v>25.18</v>
      </c>
      <c r="D32" s="16"/>
      <c r="E32" s="17">
        <f>SUM(E13:E31)</f>
        <v>3687216</v>
      </c>
    </row>
    <row r="33" spans="1:5" ht="7.5" customHeight="1" x14ac:dyDescent="0.25"/>
    <row r="34" spans="1:5" customFormat="1" ht="38.25" customHeight="1" x14ac:dyDescent="0.25">
      <c r="A34" s="23" t="s">
        <v>33</v>
      </c>
      <c r="B34" s="23"/>
      <c r="C34" s="23"/>
      <c r="D34" s="23"/>
      <c r="E34" s="23"/>
    </row>
    <row r="35" spans="1:5" customFormat="1" ht="12" customHeight="1" x14ac:dyDescent="0.25">
      <c r="A35" s="19"/>
      <c r="B35" s="19"/>
      <c r="C35" s="19"/>
      <c r="D35" s="20"/>
      <c r="E35" s="20"/>
    </row>
    <row r="36" spans="1:5" customFormat="1" ht="117" customHeight="1" x14ac:dyDescent="0.25">
      <c r="A36" s="21" t="s">
        <v>34</v>
      </c>
      <c r="B36" s="4"/>
      <c r="C36" s="24"/>
      <c r="D36" s="24"/>
      <c r="E36" s="22" t="s">
        <v>35</v>
      </c>
    </row>
  </sheetData>
  <mergeCells count="12">
    <mergeCell ref="A34:E34"/>
    <mergeCell ref="C36:D36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35</xdr:row>
                <xdr:rowOff>0</xdr:rowOff>
              </from>
              <to>
                <xdr:col>3</xdr:col>
                <xdr:colOff>1495425</xdr:colOff>
                <xdr:row>35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66-4 havelvac</vt:lpstr>
      <vt:lpstr>'66-4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https://mul2.yerevan.am/tasks/1425501/oneclick/66.xlsx?token=67f2bf78e2379853d98cc1a429b485d6</cp:keywords>
  <cp:lastModifiedBy>Rosa Abrahamyan</cp:lastModifiedBy>
  <dcterms:created xsi:type="dcterms:W3CDTF">2024-03-27T12:08:17Z</dcterms:created>
  <dcterms:modified xsi:type="dcterms:W3CDTF">2024-04-02T10:15:04Z</dcterms:modified>
</cp:coreProperties>
</file>