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Qaxaqapeti_voroshum_1267-A,02.04.2024\"/>
    </mc:Choice>
  </mc:AlternateContent>
  <xr:revisionPtr revIDLastSave="0" documentId="13_ncr:1_{EA094631-3961-4D5E-B804-24AAEC8C44E5}" xr6:coauthVersionLast="47" xr6:coauthVersionMax="47" xr10:uidLastSave="{00000000-0000-0000-0000-000000000000}"/>
  <bookViews>
    <workbookView xWindow="-120" yWindow="-120" windowWidth="21840" windowHeight="13020" xr2:uid="{96AE6C48-3E06-424B-B1CF-BD4B37FEB166}"/>
  </bookViews>
  <sheets>
    <sheet name="70-6 havelvac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'70-6 havelvac 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C21" i="1"/>
  <c r="E20" i="1"/>
  <c r="E19" i="1"/>
  <c r="C18" i="1"/>
  <c r="E18" i="1" s="1"/>
  <c r="E17" i="1"/>
  <c r="C17" i="1"/>
  <c r="C16" i="1"/>
  <c r="C32" i="1" s="1"/>
  <c r="E15" i="1"/>
  <c r="E14" i="1"/>
  <c r="E13" i="1"/>
  <c r="E16" i="1" l="1"/>
  <c r="E32" i="1" s="1"/>
</calcChain>
</file>

<file path=xl/sharedStrings.xml><?xml version="1.0" encoding="utf-8"?>
<sst xmlns="http://schemas.openxmlformats.org/spreadsheetml/2006/main" count="36" uniqueCount="36">
  <si>
    <t>Հավելված 44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</si>
  <si>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</si>
  <si>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</si>
  <si>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</si>
  <si>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</si>
  <si>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«ԼԱՊՏԵՐԻԿ» Հ.70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</si>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</sst>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7F8E83F9-BECA-492D-8398-64979587B562}"/>
    <cellStyle name="Normal_37-hastiqacucak" xfId="2" xr:uid="{7BEBE2E5-0599-4752-BBAF-CA4E21AF245D}"/>
    <cellStyle name="Normal_Sheet1" xfId="1" xr:uid="{29C005D8-890C-4EDD-ABB4-DFBB66E18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AAgAEEATQAAAAAAAAAAAAAAAAAAAAAAAAAAAAAAAAAAAAAAAAAAAAAAAAAAAAAAAAAAAAAAAAAAAAAAAAAAAAAAAAAAAAAAAAAAAAAAAAAAAAAAAAAAAAAAAAAAAAAAAADoBwQAAgACAAsAG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0MjhaMCMGCSqGSIb3DQEJBDEWBBQqJbTb628N7bHI7gMdXPi4OZWcDzArBgsqhkiG9w0BCRACDDEcMBowGDAWBBRE5xMFRVajmd/v2Zzf5CvSbEm8HjANBgkqhkiG9w0BAQEFAASCAQCe6yUZzoDnXM32F9nSDi1ft6sp/RDvNa7Q6VldNuV4HDvjxXFyF/xvqkfOsgOL5wz9Eu2SgkK0069TYBf28OalBfgXbiGUBHPQzND9rRYPiw0srMgoNs0nLKsd5EnhK/B3Su5faWQnMilYRSA1rBVmlD2nS4jviLfbE5s27sMiFCfBsRajtH0lYs1/hnIkklQ+Y143SglVymW7n+0TObzBcmHyWO1Jz8vPUOBO7sEGVEPFh4v5fm4ZVXG05imahhrSHmrNBjXa8TjqZ8aDWW4zsO/q2+OiMo5fPVxgd4T3YjoIx5gUuAhcamy7ub8GVGDtQ7i66YrOnxPfyL6xrdI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4</xdr:col>
          <xdr:colOff>38100</xdr:colOff>
          <xdr:row>35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63AC-44BD-424A-905F-C609E9D40639}">
  <sheetPr codeName="Sheet1">
    <tabColor theme="4" tint="0.59999389629810485"/>
    <pageSetUpPr fitToPage="1"/>
  </sheetPr>
  <dimension ref="A1:F36"/>
  <sheetViews>
    <sheetView tabSelected="1" view="pageBreakPreview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3.7109375" style="7" customWidth="1"/>
    <col min="2" max="2" width="38.42578125" style="7" customWidth="1"/>
    <col min="3" max="3" width="14.5703125" style="7" customWidth="1"/>
    <col min="4" max="4" width="23" style="7" customWidth="1"/>
    <col min="5" max="5" width="24.28515625" style="7" customWidth="1"/>
    <col min="6" max="6" width="7.42578125" style="7" customWidth="1"/>
    <col min="7" max="7" width="12.7109375" style="7" bestFit="1" customWidth="1"/>
    <col min="8" max="11" width="9.28515625" style="7" bestFit="1" customWidth="1"/>
    <col min="12" max="12" width="12.140625" style="7" bestFit="1" customWidth="1"/>
    <col min="13" max="16384" width="9.140625" style="7"/>
  </cols>
  <sheetData>
    <row r="1" spans="1:6" customFormat="1" ht="21.75" customHeight="1" x14ac:dyDescent="0.25">
      <c r="A1" s="1"/>
      <c r="B1" s="2"/>
      <c r="C1" s="2"/>
      <c r="D1" s="26" t="s">
        <v>0</v>
      </c>
      <c r="E1" s="26"/>
    </row>
    <row r="2" spans="1:6" customFormat="1" ht="21.75" customHeight="1" x14ac:dyDescent="0.25">
      <c r="A2" s="1"/>
      <c r="B2" s="2"/>
      <c r="C2" s="2"/>
      <c r="D2" s="26" t="s">
        <v>1</v>
      </c>
      <c r="E2" s="26"/>
    </row>
    <row r="3" spans="1:6" customFormat="1" ht="21.75" customHeight="1" x14ac:dyDescent="0.25">
      <c r="A3" s="1"/>
      <c r="B3" s="2"/>
      <c r="C3" s="2"/>
      <c r="D3" s="26" t="s">
        <v>2</v>
      </c>
      <c r="E3" s="26"/>
    </row>
    <row r="4" spans="1:6" customFormat="1" ht="21.75" customHeight="1" x14ac:dyDescent="0.25">
      <c r="A4" s="1"/>
      <c r="B4" s="2"/>
      <c r="C4" s="2"/>
      <c r="D4" s="3"/>
      <c r="E4" s="3" t="s">
        <v>3</v>
      </c>
    </row>
    <row r="5" spans="1:6" customFormat="1" ht="21.75" customHeight="1" x14ac:dyDescent="0.25">
      <c r="A5" s="1"/>
      <c r="B5" s="2"/>
      <c r="C5" s="2"/>
      <c r="D5" s="3"/>
      <c r="E5" s="3" t="s">
        <v>4</v>
      </c>
    </row>
    <row r="7" spans="1:6" customFormat="1" ht="43.5" customHeight="1" x14ac:dyDescent="0.25">
      <c r="A7" s="27" t="s">
        <v>5</v>
      </c>
      <c r="B7" s="27"/>
      <c r="C7" s="27"/>
      <c r="D7" s="27"/>
      <c r="E7" s="27"/>
    </row>
    <row r="8" spans="1:6" customFormat="1" ht="21" customHeight="1" x14ac:dyDescent="0.25">
      <c r="A8" s="28" t="s">
        <v>6</v>
      </c>
      <c r="B8" s="28"/>
      <c r="C8" s="28"/>
      <c r="D8" s="28"/>
      <c r="E8" s="28"/>
    </row>
    <row r="9" spans="1:6" customFormat="1" ht="21" customHeight="1" x14ac:dyDescent="0.25">
      <c r="A9" s="4"/>
      <c r="B9" s="4"/>
      <c r="C9" s="4"/>
      <c r="D9" s="4"/>
      <c r="E9" s="5" t="s">
        <v>7</v>
      </c>
    </row>
    <row r="10" spans="1:6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6" ht="31.5" customHeight="1" x14ac:dyDescent="0.25">
      <c r="A11" s="29"/>
      <c r="B11" s="29"/>
      <c r="C11" s="29"/>
      <c r="D11" s="29"/>
      <c r="E11" s="29"/>
    </row>
    <row r="12" spans="1:6" x14ac:dyDescent="0.25">
      <c r="A12" s="6">
        <v>1</v>
      </c>
      <c r="B12" s="6">
        <v>2</v>
      </c>
      <c r="C12" s="8">
        <v>3</v>
      </c>
      <c r="D12" s="6">
        <v>4</v>
      </c>
      <c r="E12" s="6">
        <v>5</v>
      </c>
    </row>
    <row r="13" spans="1:6" ht="17.25" x14ac:dyDescent="0.25">
      <c r="A13" s="9">
        <v>1</v>
      </c>
      <c r="B13" s="10" t="s">
        <v>13</v>
      </c>
      <c r="C13" s="11">
        <v>1</v>
      </c>
      <c r="D13" s="12">
        <v>216320</v>
      </c>
      <c r="E13" s="13">
        <f t="shared" ref="E13:E31" si="0">C13*D13</f>
        <v>216320</v>
      </c>
      <c r="F13" s="14"/>
    </row>
    <row r="14" spans="1:6" ht="34.5" x14ac:dyDescent="0.25">
      <c r="A14" s="9">
        <v>2</v>
      </c>
      <c r="B14" s="10" t="s">
        <v>14</v>
      </c>
      <c r="C14" s="15">
        <v>1</v>
      </c>
      <c r="D14" s="12">
        <v>164320</v>
      </c>
      <c r="E14" s="13">
        <f t="shared" si="0"/>
        <v>164320</v>
      </c>
      <c r="F14" s="14"/>
    </row>
    <row r="15" spans="1:6" ht="17.25" x14ac:dyDescent="0.25">
      <c r="A15" s="9">
        <v>3</v>
      </c>
      <c r="B15" s="10" t="s">
        <v>15</v>
      </c>
      <c r="C15" s="15">
        <v>1</v>
      </c>
      <c r="D15" s="12">
        <v>152880</v>
      </c>
      <c r="E15" s="13">
        <f t="shared" si="0"/>
        <v>152880</v>
      </c>
      <c r="F15" s="14"/>
    </row>
    <row r="16" spans="1:6" ht="17.25" x14ac:dyDescent="0.25">
      <c r="A16" s="9">
        <v>4</v>
      </c>
      <c r="B16" s="10" t="s">
        <v>16</v>
      </c>
      <c r="C16" s="15">
        <f>6*1.17</f>
        <v>7.02</v>
      </c>
      <c r="D16" s="12">
        <v>161200</v>
      </c>
      <c r="E16" s="13">
        <f t="shared" si="0"/>
        <v>1131624</v>
      </c>
      <c r="F16" s="14"/>
    </row>
    <row r="17" spans="1:6" ht="17.25" x14ac:dyDescent="0.25">
      <c r="A17" s="9">
        <v>5</v>
      </c>
      <c r="B17" s="10" t="s">
        <v>17</v>
      </c>
      <c r="C17" s="15">
        <f>6*0.25</f>
        <v>1.5</v>
      </c>
      <c r="D17" s="12">
        <v>161200</v>
      </c>
      <c r="E17" s="13">
        <f t="shared" si="0"/>
        <v>241800</v>
      </c>
      <c r="F17" s="14"/>
    </row>
    <row r="18" spans="1:6" ht="17.25" x14ac:dyDescent="0.25">
      <c r="A18" s="9">
        <v>6</v>
      </c>
      <c r="B18" s="10" t="s">
        <v>18</v>
      </c>
      <c r="C18" s="15">
        <f>5*0.25</f>
        <v>1.25</v>
      </c>
      <c r="D18" s="12">
        <v>161200</v>
      </c>
      <c r="E18" s="13">
        <f t="shared" si="0"/>
        <v>201500</v>
      </c>
      <c r="F18" s="14"/>
    </row>
    <row r="19" spans="1:6" ht="17.25" x14ac:dyDescent="0.25">
      <c r="A19" s="9">
        <v>7</v>
      </c>
      <c r="B19" s="10" t="s">
        <v>19</v>
      </c>
      <c r="C19" s="15">
        <v>1</v>
      </c>
      <c r="D19" s="12">
        <v>161200</v>
      </c>
      <c r="E19" s="13">
        <f t="shared" si="0"/>
        <v>161200</v>
      </c>
      <c r="F19" s="14"/>
    </row>
    <row r="20" spans="1:6" ht="17.25" x14ac:dyDescent="0.25">
      <c r="A20" s="9">
        <v>8</v>
      </c>
      <c r="B20" s="10" t="s">
        <v>20</v>
      </c>
      <c r="C20" s="15">
        <v>1</v>
      </c>
      <c r="D20" s="12">
        <v>161200</v>
      </c>
      <c r="E20" s="13">
        <f t="shared" si="0"/>
        <v>161200</v>
      </c>
      <c r="F20" s="14"/>
    </row>
    <row r="21" spans="1:6" ht="17.25" x14ac:dyDescent="0.25">
      <c r="A21" s="9">
        <v>9</v>
      </c>
      <c r="B21" s="10" t="s">
        <v>21</v>
      </c>
      <c r="C21" s="15">
        <f>6*1</f>
        <v>6</v>
      </c>
      <c r="D21" s="12">
        <v>150800</v>
      </c>
      <c r="E21" s="13">
        <f t="shared" si="0"/>
        <v>904800</v>
      </c>
      <c r="F21" s="14"/>
    </row>
    <row r="22" spans="1:6" ht="17.25" x14ac:dyDescent="0.25">
      <c r="A22" s="9">
        <v>10</v>
      </c>
      <c r="B22" s="10" t="s">
        <v>22</v>
      </c>
      <c r="C22" s="15">
        <v>1</v>
      </c>
      <c r="D22" s="12">
        <v>119600</v>
      </c>
      <c r="E22" s="13">
        <f t="shared" si="0"/>
        <v>119600</v>
      </c>
      <c r="F22" s="14"/>
    </row>
    <row r="23" spans="1:6" ht="17.25" x14ac:dyDescent="0.25">
      <c r="A23" s="9">
        <v>11</v>
      </c>
      <c r="B23" s="10" t="s">
        <v>23</v>
      </c>
      <c r="C23" s="15">
        <v>1</v>
      </c>
      <c r="D23" s="12">
        <v>135200</v>
      </c>
      <c r="E23" s="13">
        <f t="shared" si="0"/>
        <v>135200</v>
      </c>
      <c r="F23" s="14"/>
    </row>
    <row r="24" spans="1:6" ht="17.25" x14ac:dyDescent="0.25">
      <c r="A24" s="9">
        <v>12</v>
      </c>
      <c r="B24" s="10" t="s">
        <v>24</v>
      </c>
      <c r="C24" s="15">
        <v>1</v>
      </c>
      <c r="D24" s="12">
        <v>124800</v>
      </c>
      <c r="E24" s="13">
        <f t="shared" si="0"/>
        <v>124800</v>
      </c>
      <c r="F24" s="14"/>
    </row>
    <row r="25" spans="1:6" ht="17.25" x14ac:dyDescent="0.25">
      <c r="A25" s="9">
        <v>13</v>
      </c>
      <c r="B25" s="10" t="s">
        <v>25</v>
      </c>
      <c r="C25" s="15">
        <v>1</v>
      </c>
      <c r="D25" s="12">
        <v>119600</v>
      </c>
      <c r="E25" s="13">
        <f t="shared" si="0"/>
        <v>119600</v>
      </c>
      <c r="F25" s="14"/>
    </row>
    <row r="26" spans="1:6" ht="17.25" x14ac:dyDescent="0.25">
      <c r="A26" s="9">
        <v>14</v>
      </c>
      <c r="B26" s="10" t="s">
        <v>26</v>
      </c>
      <c r="C26" s="15">
        <v>0.75</v>
      </c>
      <c r="D26" s="12">
        <v>124800</v>
      </c>
      <c r="E26" s="13">
        <f t="shared" si="0"/>
        <v>93600</v>
      </c>
      <c r="F26" s="14"/>
    </row>
    <row r="27" spans="1:6" ht="17.25" x14ac:dyDescent="0.25">
      <c r="A27" s="9">
        <v>15</v>
      </c>
      <c r="B27" s="10" t="s">
        <v>27</v>
      </c>
      <c r="C27" s="15">
        <v>0.5</v>
      </c>
      <c r="D27" s="12">
        <v>119600</v>
      </c>
      <c r="E27" s="13">
        <f t="shared" si="0"/>
        <v>59800</v>
      </c>
      <c r="F27" s="14"/>
    </row>
    <row r="28" spans="1:6" ht="17.25" x14ac:dyDescent="0.25">
      <c r="A28" s="9">
        <v>16</v>
      </c>
      <c r="B28" s="10" t="s">
        <v>28</v>
      </c>
      <c r="C28" s="15">
        <v>0.5</v>
      </c>
      <c r="D28" s="12">
        <v>119600</v>
      </c>
      <c r="E28" s="13">
        <f t="shared" si="0"/>
        <v>59800</v>
      </c>
      <c r="F28" s="14"/>
    </row>
    <row r="29" spans="1:6" ht="17.25" x14ac:dyDescent="0.25">
      <c r="A29" s="9">
        <v>17</v>
      </c>
      <c r="B29" s="10" t="s">
        <v>29</v>
      </c>
      <c r="C29" s="15">
        <v>1.5</v>
      </c>
      <c r="D29" s="12">
        <v>119600</v>
      </c>
      <c r="E29" s="13">
        <f t="shared" si="0"/>
        <v>179400</v>
      </c>
      <c r="F29" s="14"/>
    </row>
    <row r="30" spans="1:6" ht="17.25" x14ac:dyDescent="0.25">
      <c r="A30" s="9">
        <v>18</v>
      </c>
      <c r="B30" s="10" t="s">
        <v>30</v>
      </c>
      <c r="C30" s="15">
        <v>0.5</v>
      </c>
      <c r="D30" s="12">
        <v>119600</v>
      </c>
      <c r="E30" s="13">
        <f t="shared" si="0"/>
        <v>59800</v>
      </c>
      <c r="F30" s="14"/>
    </row>
    <row r="31" spans="1:6" ht="17.25" x14ac:dyDescent="0.25">
      <c r="A31" s="9">
        <v>19</v>
      </c>
      <c r="B31" s="10" t="s">
        <v>31</v>
      </c>
      <c r="C31" s="15">
        <v>3</v>
      </c>
      <c r="D31" s="12">
        <v>119600</v>
      </c>
      <c r="E31" s="13">
        <f t="shared" si="0"/>
        <v>358800</v>
      </c>
      <c r="F31" s="14"/>
    </row>
    <row r="32" spans="1:6" s="19" customFormat="1" ht="17.25" x14ac:dyDescent="0.25">
      <c r="A32" s="16"/>
      <c r="B32" s="16" t="s">
        <v>32</v>
      </c>
      <c r="C32" s="17">
        <f>SUM(C13:C31)</f>
        <v>31.52</v>
      </c>
      <c r="D32" s="18"/>
      <c r="E32" s="18">
        <f>SUM(E13:E31)</f>
        <v>4646044</v>
      </c>
    </row>
    <row r="34" spans="1:5" customFormat="1" ht="38.25" customHeight="1" x14ac:dyDescent="0.25">
      <c r="A34" s="24" t="s">
        <v>33</v>
      </c>
      <c r="B34" s="24"/>
      <c r="C34" s="24"/>
      <c r="D34" s="24"/>
      <c r="E34" s="24"/>
    </row>
    <row r="35" spans="1:5" customFormat="1" ht="15" x14ac:dyDescent="0.25">
      <c r="A35" s="20"/>
      <c r="B35" s="20"/>
      <c r="C35" s="20"/>
      <c r="D35" s="21"/>
      <c r="E35" s="21"/>
    </row>
    <row r="36" spans="1:5" customFormat="1" ht="101.25" customHeight="1" x14ac:dyDescent="0.25">
      <c r="A36" s="22" t="s">
        <v>34</v>
      </c>
      <c r="B36" s="7"/>
      <c r="C36" s="25"/>
      <c r="D36" s="25"/>
      <c r="E36" s="23" t="s">
        <v>35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9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4</xdr:col>
                <xdr:colOff>38100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70-6 havelvac </vt:lpstr>
      <vt:lpstr>'70-6 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https://mul2.yerevan.am/tasks/1425501/oneclick/70.xlsx?token=7ed4257c58d2fee51412e4772f6363cd</cp:keywords>
  <cp:lastModifiedBy>Rosa Abrahamyan</cp:lastModifiedBy>
  <cp:lastPrinted>2024-05-06T06:18:23Z</cp:lastPrinted>
  <dcterms:created xsi:type="dcterms:W3CDTF">2024-03-27T12:31:29Z</dcterms:created>
  <dcterms:modified xsi:type="dcterms:W3CDTF">2024-05-06T06:18:24Z</dcterms:modified>
</cp:coreProperties>
</file>