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4.53\Mara\ABRAHAMYAN_ROSA\Naxahashiv_mankapartez_2024\Hastiqacucakner_2024\Qaxaqapeti_voroshum_1267-A,02.04.2024\"/>
    </mc:Choice>
  </mc:AlternateContent>
  <xr:revisionPtr revIDLastSave="0" documentId="13_ncr:1_{2D95531B-0B9F-47D9-9B8B-C3678E887B22}" xr6:coauthVersionLast="47" xr6:coauthVersionMax="47" xr10:uidLastSave="{00000000-0000-0000-0000-000000000000}"/>
  <bookViews>
    <workbookView xWindow="-120" yWindow="-120" windowWidth="21840" windowHeight="13020" xr2:uid="{ADF320EC-B089-44F6-A530-8AFC86579A57}"/>
  </bookViews>
  <sheets>
    <sheet name="73-5 havelvac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_xlnm.Print_Area" localSheetId="0">'73-5 havelvac'!$A$1:$E$37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երեք" localSheetId="0">[2]Բանաձև!$B$7</definedName>
    <definedName name="երեք">#REF!</definedName>
    <definedName name="երկու" localSheetId="0">[2]Բանաձև!$B$8</definedName>
    <definedName name="երկու">#REF!</definedName>
    <definedName name="հինգ" localSheetId="0">[2]Բանաձև!$B$5</definedName>
    <definedName name="հինգ">#REF!</definedName>
    <definedName name="մեկ" localSheetId="0">[2]Բանաձև!$B$9</definedName>
    <definedName name="մեկ">#REF!</definedName>
    <definedName name="յոթ" localSheetId="0">[2]Բանաձև!$B$3</definedName>
    <definedName name="յոթ">#REF!</definedName>
    <definedName name="ութ" localSheetId="0">[2]Բանաձև!$B$2</definedName>
    <definedName name="ութ">#REF!</definedName>
    <definedName name="չորս" localSheetId="0">[2]Բանաձև!$B$6</definedName>
    <definedName name="չորս">#REF!</definedName>
    <definedName name="վեց" localSheetId="0">[2]Բանաձև!$B$4</definedName>
    <definedName name="վեց">#REF!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2" i="1" l="1"/>
  <c r="E31" i="1"/>
  <c r="E30" i="1"/>
  <c r="E29" i="1"/>
  <c r="E28" i="1"/>
  <c r="E27" i="1"/>
  <c r="E26" i="1"/>
  <c r="E25" i="1"/>
  <c r="E24" i="1"/>
  <c r="E23" i="1"/>
  <c r="E22" i="1"/>
  <c r="C21" i="1"/>
  <c r="E21" i="1" s="1"/>
  <c r="E20" i="1"/>
  <c r="E19" i="1"/>
  <c r="C18" i="1"/>
  <c r="E18" i="1" s="1"/>
  <c r="C17" i="1"/>
  <c r="C33" i="1" s="1"/>
  <c r="E16" i="1"/>
  <c r="C16" i="1"/>
  <c r="E15" i="1"/>
  <c r="E14" i="1"/>
  <c r="E13" i="1"/>
  <c r="E17" i="1" l="1"/>
  <c r="E33" i="1" s="1"/>
</calcChain>
</file>

<file path=xl/sharedStrings.xml><?xml version="1.0" encoding="utf-8"?>
<sst xmlns="http://schemas.openxmlformats.org/spreadsheetml/2006/main" count="37" uniqueCount="37">
  <si>
    <t>Հավելված 47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</si>
  <si>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</si>
  <si>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</si>
  <si>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</si>
  <si>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</si>
  <si>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Հ.73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</si>
  <si>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</si>
  <si>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</si>
  <si>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</si>
  <si>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</si>
  <si>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</si>
  <si>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
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</si>
  <si>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</si>
  <si>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</si>
  <si>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</si>
  <si>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</si>
  <si>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</si>
  <si>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</si>
  <si>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</si>
  <si>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</si>
  <si>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</si>
  <si>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</si>
  <si>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</si>
  <si>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</si>
  <si>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</si>
  <si>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</si>
  <si>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</si>
  <si>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</si>
  <si>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</si>
  <si>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</si>
  <si>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Հավաքարար</t>
  </si>
  <si>
    <t>Պահակ</t>
  </si>
  <si>
    <t>Հնոցապան (սեզոնային)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</si>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</sst>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1"/>
      <color theme="1"/>
      <name val="GHEA Grapalat"/>
      <family val="3"/>
    </font>
    <font>
      <b/>
      <sz val="11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709E91C5-5D8F-451A-909B-E39FE88D2AF9}"/>
    <cellStyle name="Normal_37-hastiqacucak" xfId="2" xr:uid="{0B7DF2A6-ECFD-4519-BFDC-35AB8275F1F7}"/>
    <cellStyle name="Normal_Sheet1" xfId="1" xr:uid="{F12E35A8-7804-4249-8B7A-CB8B006F6E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dCAAACAQ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l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QA6ADIANgAgAEEATQAAAAAAAAAAAAAAAAAAAAAAAAAAAAAAAAAAAAAAAAAAAAAAAAAAAAAAAAAAAAAAAAAAAAAAAAAAAAAAAAAAAAAAAAAAAAAAAAAAAAAAAAAAAAAAAAAAAAAAAADoBwQAAgACAAsAGgAO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NzI2MTRaMCMGCSqGSIb3DQEJBDEWBBReZwu/wvvCBxjyvQRHjfoFoCSK2TArBgsqhkiG9w0BCRACDDEcMBowGDAWBBRE5xMFRVajmd/v2Zzf5CvSbEm8HjANBgkqhkiG9w0BAQEFAASCAQBhfm62ADdJra7ZkO8aLz//CKBm09rCNirR4N+fLQySJ/cvuyhOwx5lIgcKf5EByHtNyPhHDHDhlLVNIb/wSc1x3qeNVWRTTLU+t+Qqhsn1h/hq0U2d9ewQY8yLVTJA03CeiC+kFhne0lS1PHO8p6Dj/Go0myngw5XMOmMByKz+7fAFlY77EvmZZcr+fB9fQ/IGJNEWxmdKxo0A3+ese6eKeuSoiHSZlSlS+2iU7Ra4okQP2YnIS2qU52g0ZVOKd41hP/tviaRvPmcipRhlVukLKls6qFuwrDIfVwOVkx4P1hzzFl/L6kMBNsgOqM6ksRSqQ2h1cT1vkWy2KX3KZSRt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36</xdr:row>
          <xdr:rowOff>0</xdr:rowOff>
        </xdr:from>
        <xdr:to>
          <xdr:col>3</xdr:col>
          <xdr:colOff>1504950</xdr:colOff>
          <xdr:row>36</xdr:row>
          <xdr:rowOff>1266825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VAHAGN/MM_Naxahashiv_tareskizb/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EB31B-63E1-4BF7-A90E-4201C2BEB28D}">
  <sheetPr codeName="Sheet1">
    <tabColor theme="4" tint="0.59999389629810485"/>
  </sheetPr>
  <dimension ref="A1:E37"/>
  <sheetViews>
    <sheetView tabSelected="1" view="pageBreakPreview" topLeftCell="A15" zoomScale="80" zoomScaleNormal="80" zoomScaleSheetLayoutView="80" workbookViewId="0">
      <selection activeCell="C37" sqref="C37:D37"/>
    </sheetView>
  </sheetViews>
  <sheetFormatPr defaultRowHeight="16.5" x14ac:dyDescent="0.25"/>
  <cols>
    <col min="1" max="1" width="4.28515625" style="4" customWidth="1"/>
    <col min="2" max="2" width="37.85546875" style="4" customWidth="1"/>
    <col min="3" max="3" width="15.5703125" style="4" customWidth="1"/>
    <col min="4" max="5" width="23.5703125" style="4" customWidth="1"/>
    <col min="6" max="6" width="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4" t="s">
        <v>0</v>
      </c>
      <c r="E1" s="24"/>
    </row>
    <row r="2" spans="1:5" customFormat="1" ht="21.75" customHeight="1" x14ac:dyDescent="0.25">
      <c r="A2" s="1"/>
      <c r="B2" s="2"/>
      <c r="C2" s="2"/>
      <c r="D2" s="24" t="s">
        <v>1</v>
      </c>
      <c r="E2" s="24"/>
    </row>
    <row r="3" spans="1:5" customFormat="1" ht="21.75" customHeight="1" x14ac:dyDescent="0.25">
      <c r="A3" s="1"/>
      <c r="B3" s="2"/>
      <c r="C3" s="2"/>
      <c r="D3" s="24" t="s">
        <v>2</v>
      </c>
      <c r="E3" s="24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ht="44.25" customHeight="1" x14ac:dyDescent="0.25">
      <c r="A7" s="25" t="s">
        <v>5</v>
      </c>
      <c r="B7" s="25"/>
      <c r="C7" s="25"/>
      <c r="D7" s="25"/>
      <c r="E7" s="25"/>
    </row>
    <row r="8" spans="1:5" ht="17.25" customHeight="1" x14ac:dyDescent="0.25">
      <c r="A8" s="26" t="s">
        <v>6</v>
      </c>
      <c r="B8" s="26"/>
      <c r="C8" s="26"/>
      <c r="D8" s="26"/>
      <c r="E8" s="26"/>
    </row>
    <row r="9" spans="1:5" ht="17.25" x14ac:dyDescent="0.25">
      <c r="A9" s="1"/>
      <c r="B9" s="1"/>
      <c r="C9" s="1"/>
      <c r="D9" s="1"/>
      <c r="E9" s="5" t="s">
        <v>7</v>
      </c>
    </row>
    <row r="10" spans="1:5" ht="25.5" customHeight="1" x14ac:dyDescent="0.25">
      <c r="A10" s="27" t="s">
        <v>8</v>
      </c>
      <c r="B10" s="27" t="s">
        <v>9</v>
      </c>
      <c r="C10" s="27" t="s">
        <v>10</v>
      </c>
      <c r="D10" s="27" t="s">
        <v>11</v>
      </c>
      <c r="E10" s="27" t="s">
        <v>12</v>
      </c>
    </row>
    <row r="11" spans="1:5" ht="36.75" customHeight="1" x14ac:dyDescent="0.25">
      <c r="A11" s="27"/>
      <c r="B11" s="27"/>
      <c r="C11" s="27"/>
      <c r="D11" s="27"/>
      <c r="E11" s="27"/>
    </row>
    <row r="12" spans="1:5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</row>
    <row r="13" spans="1:5" ht="17.25" x14ac:dyDescent="0.25">
      <c r="A13" s="7">
        <v>1</v>
      </c>
      <c r="B13" s="8" t="s">
        <v>13</v>
      </c>
      <c r="C13" s="9">
        <v>1</v>
      </c>
      <c r="D13" s="10">
        <v>216320</v>
      </c>
      <c r="E13" s="11">
        <f>C13*D13</f>
        <v>216320</v>
      </c>
    </row>
    <row r="14" spans="1:5" ht="34.5" x14ac:dyDescent="0.25">
      <c r="A14" s="12">
        <v>2</v>
      </c>
      <c r="B14" s="8" t="s">
        <v>14</v>
      </c>
      <c r="C14" s="13">
        <v>1</v>
      </c>
      <c r="D14" s="10">
        <v>164320</v>
      </c>
      <c r="E14" s="11">
        <f t="shared" ref="E14:E32" si="0">C14*D14</f>
        <v>164320</v>
      </c>
    </row>
    <row r="15" spans="1:5" ht="17.25" x14ac:dyDescent="0.25">
      <c r="A15" s="7">
        <v>3</v>
      </c>
      <c r="B15" s="8" t="s">
        <v>15</v>
      </c>
      <c r="C15" s="13">
        <v>1</v>
      </c>
      <c r="D15" s="10">
        <v>152880</v>
      </c>
      <c r="E15" s="11">
        <f t="shared" si="0"/>
        <v>152880</v>
      </c>
    </row>
    <row r="16" spans="1:5" ht="17.25" x14ac:dyDescent="0.25">
      <c r="A16" s="12">
        <v>4</v>
      </c>
      <c r="B16" s="8" t="s">
        <v>16</v>
      </c>
      <c r="C16" s="13">
        <f>5*1.17</f>
        <v>5.85</v>
      </c>
      <c r="D16" s="10">
        <v>161200</v>
      </c>
      <c r="E16" s="11">
        <f t="shared" si="0"/>
        <v>943020</v>
      </c>
    </row>
    <row r="17" spans="1:5" ht="17.25" x14ac:dyDescent="0.25">
      <c r="A17" s="7">
        <v>5</v>
      </c>
      <c r="B17" s="8" t="s">
        <v>17</v>
      </c>
      <c r="C17" s="13">
        <f>5*0.25</f>
        <v>1.25</v>
      </c>
      <c r="D17" s="10">
        <v>161200</v>
      </c>
      <c r="E17" s="11">
        <f t="shared" si="0"/>
        <v>201500</v>
      </c>
    </row>
    <row r="18" spans="1:5" ht="17.25" x14ac:dyDescent="0.25">
      <c r="A18" s="12">
        <v>6</v>
      </c>
      <c r="B18" s="8" t="s">
        <v>18</v>
      </c>
      <c r="C18" s="13">
        <f>3*0.25</f>
        <v>0.75</v>
      </c>
      <c r="D18" s="10">
        <v>161200</v>
      </c>
      <c r="E18" s="11">
        <f t="shared" si="0"/>
        <v>120900</v>
      </c>
    </row>
    <row r="19" spans="1:5" ht="17.25" x14ac:dyDescent="0.25">
      <c r="A19" s="7">
        <v>7</v>
      </c>
      <c r="B19" s="8" t="s">
        <v>19</v>
      </c>
      <c r="C19" s="13">
        <v>1</v>
      </c>
      <c r="D19" s="10">
        <v>161200</v>
      </c>
      <c r="E19" s="11">
        <f t="shared" si="0"/>
        <v>161200</v>
      </c>
    </row>
    <row r="20" spans="1:5" ht="17.25" x14ac:dyDescent="0.25">
      <c r="A20" s="12">
        <v>8</v>
      </c>
      <c r="B20" s="8" t="s">
        <v>20</v>
      </c>
      <c r="C20" s="13">
        <v>1</v>
      </c>
      <c r="D20" s="10">
        <v>161200</v>
      </c>
      <c r="E20" s="11">
        <f t="shared" si="0"/>
        <v>161200</v>
      </c>
    </row>
    <row r="21" spans="1:5" ht="17.25" x14ac:dyDescent="0.25">
      <c r="A21" s="7">
        <v>9</v>
      </c>
      <c r="B21" s="8" t="s">
        <v>21</v>
      </c>
      <c r="C21" s="13">
        <f>1*5</f>
        <v>5</v>
      </c>
      <c r="D21" s="10">
        <v>150800</v>
      </c>
      <c r="E21" s="11">
        <f t="shared" si="0"/>
        <v>754000</v>
      </c>
    </row>
    <row r="22" spans="1:5" ht="17.25" x14ac:dyDescent="0.25">
      <c r="A22" s="12">
        <v>10</v>
      </c>
      <c r="B22" s="8" t="s">
        <v>22</v>
      </c>
      <c r="C22" s="13">
        <v>1</v>
      </c>
      <c r="D22" s="10">
        <v>119600</v>
      </c>
      <c r="E22" s="11">
        <f t="shared" si="0"/>
        <v>119600</v>
      </c>
    </row>
    <row r="23" spans="1:5" ht="17.25" x14ac:dyDescent="0.25">
      <c r="A23" s="7">
        <v>11</v>
      </c>
      <c r="B23" s="8" t="s">
        <v>23</v>
      </c>
      <c r="C23" s="13">
        <v>1</v>
      </c>
      <c r="D23" s="10">
        <v>135200</v>
      </c>
      <c r="E23" s="11">
        <f t="shared" si="0"/>
        <v>135200</v>
      </c>
    </row>
    <row r="24" spans="1:5" ht="17.25" x14ac:dyDescent="0.25">
      <c r="A24" s="12">
        <v>12</v>
      </c>
      <c r="B24" s="8" t="s">
        <v>24</v>
      </c>
      <c r="C24" s="13">
        <v>1</v>
      </c>
      <c r="D24" s="10">
        <v>124800</v>
      </c>
      <c r="E24" s="11">
        <f t="shared" si="0"/>
        <v>124800</v>
      </c>
    </row>
    <row r="25" spans="1:5" ht="17.25" x14ac:dyDescent="0.25">
      <c r="A25" s="7">
        <v>13</v>
      </c>
      <c r="B25" s="8" t="s">
        <v>25</v>
      </c>
      <c r="C25" s="13">
        <v>1</v>
      </c>
      <c r="D25" s="10">
        <v>119600</v>
      </c>
      <c r="E25" s="11">
        <f t="shared" si="0"/>
        <v>119600</v>
      </c>
    </row>
    <row r="26" spans="1:5" ht="17.25" x14ac:dyDescent="0.25">
      <c r="A26" s="12">
        <v>14</v>
      </c>
      <c r="B26" s="8" t="s">
        <v>26</v>
      </c>
      <c r="C26" s="13">
        <v>0.75</v>
      </c>
      <c r="D26" s="10">
        <v>124800</v>
      </c>
      <c r="E26" s="11">
        <f t="shared" si="0"/>
        <v>93600</v>
      </c>
    </row>
    <row r="27" spans="1:5" ht="17.25" x14ac:dyDescent="0.25">
      <c r="A27" s="7">
        <v>15</v>
      </c>
      <c r="B27" s="8" t="s">
        <v>27</v>
      </c>
      <c r="C27" s="13">
        <v>0.5</v>
      </c>
      <c r="D27" s="10">
        <v>119600</v>
      </c>
      <c r="E27" s="11">
        <f t="shared" si="0"/>
        <v>59800</v>
      </c>
    </row>
    <row r="28" spans="1:5" ht="17.25" x14ac:dyDescent="0.25">
      <c r="A28" s="12">
        <v>16</v>
      </c>
      <c r="B28" s="8" t="s">
        <v>28</v>
      </c>
      <c r="C28" s="13">
        <v>0.5</v>
      </c>
      <c r="D28" s="10">
        <v>119600</v>
      </c>
      <c r="E28" s="11">
        <f t="shared" si="0"/>
        <v>59800</v>
      </c>
    </row>
    <row r="29" spans="1:5" ht="17.25" x14ac:dyDescent="0.25">
      <c r="A29" s="7">
        <v>17</v>
      </c>
      <c r="B29" s="8" t="s">
        <v>29</v>
      </c>
      <c r="C29" s="13">
        <v>2.5</v>
      </c>
      <c r="D29" s="10">
        <v>119600</v>
      </c>
      <c r="E29" s="11">
        <f t="shared" si="0"/>
        <v>299000</v>
      </c>
    </row>
    <row r="30" spans="1:5" ht="17.25" x14ac:dyDescent="0.25">
      <c r="A30" s="12">
        <v>18</v>
      </c>
      <c r="B30" s="8" t="s">
        <v>30</v>
      </c>
      <c r="C30" s="13">
        <v>0.5</v>
      </c>
      <c r="D30" s="10">
        <v>119600</v>
      </c>
      <c r="E30" s="11">
        <f t="shared" si="0"/>
        <v>59800</v>
      </c>
    </row>
    <row r="31" spans="1:5" ht="17.25" x14ac:dyDescent="0.25">
      <c r="A31" s="7">
        <v>19</v>
      </c>
      <c r="B31" s="8" t="s">
        <v>31</v>
      </c>
      <c r="C31" s="13">
        <v>3</v>
      </c>
      <c r="D31" s="10">
        <v>119600</v>
      </c>
      <c r="E31" s="11">
        <f t="shared" si="0"/>
        <v>358800</v>
      </c>
    </row>
    <row r="32" spans="1:5" ht="17.25" x14ac:dyDescent="0.25">
      <c r="A32" s="12">
        <v>20</v>
      </c>
      <c r="B32" s="8" t="s">
        <v>32</v>
      </c>
      <c r="C32" s="13">
        <v>4</v>
      </c>
      <c r="D32" s="10">
        <v>119600</v>
      </c>
      <c r="E32" s="11">
        <f t="shared" si="0"/>
        <v>478400</v>
      </c>
    </row>
    <row r="33" spans="1:5" s="17" customFormat="1" ht="17.25" x14ac:dyDescent="0.25">
      <c r="A33" s="14"/>
      <c r="B33" s="14" t="s">
        <v>33</v>
      </c>
      <c r="C33" s="15">
        <f>SUM(C13:C32)</f>
        <v>33.6</v>
      </c>
      <c r="D33" s="15"/>
      <c r="E33" s="16">
        <f>SUM(E13:E32)</f>
        <v>4783740</v>
      </c>
    </row>
    <row r="35" spans="1:5" customFormat="1" ht="42.75" customHeight="1" x14ac:dyDescent="0.25">
      <c r="A35" s="22" t="s">
        <v>34</v>
      </c>
      <c r="B35" s="22"/>
      <c r="C35" s="22"/>
      <c r="D35" s="22"/>
      <c r="E35" s="22"/>
    </row>
    <row r="36" spans="1:5" customFormat="1" ht="15" x14ac:dyDescent="0.25">
      <c r="A36" s="18"/>
      <c r="B36" s="18"/>
      <c r="C36" s="18"/>
      <c r="D36" s="19"/>
      <c r="E36" s="19"/>
    </row>
    <row r="37" spans="1:5" customFormat="1" ht="101.25" customHeight="1" x14ac:dyDescent="0.25">
      <c r="A37" s="20" t="s">
        <v>35</v>
      </c>
      <c r="B37" s="4"/>
      <c r="C37" s="23"/>
      <c r="D37" s="23"/>
      <c r="E37" s="21" t="s">
        <v>36</v>
      </c>
    </row>
  </sheetData>
  <mergeCells count="12">
    <mergeCell ref="A35:E35"/>
    <mergeCell ref="C37:D37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36</xdr:row>
                <xdr:rowOff>0</xdr:rowOff>
              </from>
              <to>
                <xdr:col>3</xdr:col>
                <xdr:colOff>1504950</xdr:colOff>
                <xdr:row>36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73-5 havelvac</vt:lpstr>
      <vt:lpstr>'73-5 havelvac'!Print_Area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https://mul2.yerevan.am/tasks/1425501/oneclick/73.xlsx?token=2dc5f78b3d8693a95449f9b97aeac81c</cp:keywords>
  <cp:lastModifiedBy>Rosa Abrahamyan</cp:lastModifiedBy>
  <dcterms:created xsi:type="dcterms:W3CDTF">2024-03-27T12:42:30Z</dcterms:created>
  <dcterms:modified xsi:type="dcterms:W3CDTF">2024-04-02T10:14:45Z</dcterms:modified>
</cp:coreProperties>
</file>