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1EB6A3B-4A6A-42C2-9FFE-ACB6485F2B96}" xr6:coauthVersionLast="47" xr6:coauthVersionMax="47" xr10:uidLastSave="{00000000-0000-0000-0000-000000000000}"/>
  <bookViews>
    <workbookView xWindow="-120" yWindow="-120" windowWidth="29040" windowHeight="15720" xr2:uid="{08975731-2F2D-4357-A60A-A6BBD48AF985}"/>
  </bookViews>
  <sheets>
    <sheet name="Мalatia_76-7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5" i="1" s="1"/>
  <c r="E14" i="1"/>
  <c r="E13" i="1"/>
  <c r="E12" i="1"/>
  <c r="E15" i="1" l="1"/>
  <c r="E35" i="1" s="1"/>
</calcChain>
</file>

<file path=xl/sharedStrings.xml><?xml version="1.0" encoding="utf-8"?>
<sst xmlns="http://schemas.openxmlformats.org/spreadsheetml/2006/main" count="40" uniqueCount="40">
  <si>
    <t>Հավելված 71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</si>
  <si>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</si>
  <si>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</si>
  <si>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</si>
  <si>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</si>
  <si>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</si>
  <si>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</si>
  <si>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</si>
  <si>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</si>
  <si>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</si>
  <si>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</si>
  <si>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</si>
  <si>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</si>
  <si>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</si>
  <si>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</si>
  <si>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</si>
  <si>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</si>
  <si>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</si>
  <si>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</si>
  <si>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</si>
  <si>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</si>
  <si>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</si>
  <si>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</si>
  <si>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</si>
  <si>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</si>
  <si>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</si>
  <si>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</si>
  <si>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</si>
  <si>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</si>
  <si>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</si>
  <si>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</si>
  <si>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</si>
  <si>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Այպեգան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</si>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</sst>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NwAgAEEATQAAAAAAAAAAAAAAAAAAAAAAAAAAAAAAAAAAAAAAAAAAAAAAAAAAAAAAAAAAAAAAAAAAAAAAAAAAAAAAAAAAAAAAAAAAAAAAAAAAAAAAAAAAAAAAAAAAAAAAAADoBwQAAgACAAsAJ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3MThaMCMGCSqGSIb3DQEJBDEWBBTvxzZ6pXdC/7JWEj/jv1FZ7ja51zArBgsqhkiG9w0BCRACDDEcMBowGDAWBBRE5xMFRVajmd/v2Zzf5CvSbEm8HjANBgkqhkiG9w0BAQEFAASCAQBx+lUW+ln+I0CS3cevbwTF8N8F1nreSXW4PzrnBq64jiGFURNaecv+KrQ8PrWFwMTKdQx4jf9u8BculYcpq0Lmwu9YLYUr3WGTmO1Xqi3+aAUNAFvh5RfzimrpcJ8mE0WLdC9Wb1ShkbqsArtzZtZdATyYOytF7ma0wD7ogdRRjB6Kya5dkEaE9YgZqdflceshAMqP34Jho10JbtCP8X3RPo8/gc4JxmYuefRjC+h5UKaub8G3Kxn5JumMivlS1nCK0aiSWeuNQ/HM2HRHPir6LisSt+ZxXVQsBjCPj5mJYVUn2REn2B0R0k+D5jrJk9e/mKkISPFtS/ZiqlFv20s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1673225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1C2D98-839D-6594-C761-DD94806413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3853-0B2F-4397-8018-9F962A10D9D7}">
  <sheetPr codeName="Sheet1">
    <tabColor theme="4" tint="0.59999389629810485"/>
  </sheetPr>
  <dimension ref="A1:E39"/>
  <sheetViews>
    <sheetView tabSelected="1" view="pageBreakPreview" topLeftCell="A22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85546875" style="6" customWidth="1"/>
    <col min="2" max="2" width="39.5703125" style="6" customWidth="1"/>
    <col min="3" max="3" width="13" style="6" customWidth="1"/>
    <col min="4" max="4" width="25.7109375" style="6" customWidth="1"/>
    <col min="5" max="5" width="25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25" t="s">
        <v>0</v>
      </c>
      <c r="E1" s="25"/>
    </row>
    <row r="2" spans="1:5" customFormat="1" ht="17.25" x14ac:dyDescent="0.25">
      <c r="A2" s="1"/>
      <c r="B2" s="2"/>
      <c r="C2" s="2"/>
      <c r="D2" s="25" t="s">
        <v>1</v>
      </c>
      <c r="E2" s="25"/>
    </row>
    <row r="3" spans="1:5" customFormat="1" ht="17.25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14</v>
      </c>
      <c r="C13" s="12">
        <v>1</v>
      </c>
      <c r="D13" s="15">
        <v>164320</v>
      </c>
      <c r="E13" s="13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16</v>
      </c>
      <c r="C15" s="12">
        <f>6*1.17</f>
        <v>7.02</v>
      </c>
      <c r="D15" s="15">
        <v>161200</v>
      </c>
      <c r="E15" s="13">
        <f t="shared" si="0"/>
        <v>1131624</v>
      </c>
    </row>
    <row r="16" spans="1:5" ht="39.75" customHeight="1" x14ac:dyDescent="0.25">
      <c r="A16" s="10">
        <v>5</v>
      </c>
      <c r="B16" s="11" t="s">
        <v>17</v>
      </c>
      <c r="C16" s="12">
        <f>2*1.4</f>
        <v>2.8</v>
      </c>
      <c r="D16" s="15">
        <v>161200</v>
      </c>
      <c r="E16" s="13">
        <f t="shared" si="0"/>
        <v>451360</v>
      </c>
    </row>
    <row r="17" spans="1:5" ht="17.25" x14ac:dyDescent="0.25">
      <c r="A17" s="14">
        <v>6</v>
      </c>
      <c r="B17" s="11" t="s">
        <v>18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20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22</v>
      </c>
      <c r="C21" s="12">
        <f>6*1</f>
        <v>6</v>
      </c>
      <c r="D21" s="15">
        <v>150800</v>
      </c>
      <c r="E21" s="13">
        <f t="shared" si="0"/>
        <v>904800</v>
      </c>
    </row>
    <row r="22" spans="1:5" ht="37.5" customHeight="1" x14ac:dyDescent="0.25">
      <c r="A22" s="10">
        <v>11</v>
      </c>
      <c r="B22" s="11" t="s">
        <v>23</v>
      </c>
      <c r="C22" s="12">
        <f>2*1.3</f>
        <v>2.6</v>
      </c>
      <c r="D22" s="15">
        <v>150800</v>
      </c>
      <c r="E22" s="13">
        <f t="shared" si="0"/>
        <v>392080</v>
      </c>
    </row>
    <row r="23" spans="1:5" ht="17.25" x14ac:dyDescent="0.25">
      <c r="A23" s="14">
        <v>12</v>
      </c>
      <c r="B23" s="11" t="s">
        <v>24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26</v>
      </c>
      <c r="C25" s="12">
        <v>2</v>
      </c>
      <c r="D25" s="15">
        <v>124800</v>
      </c>
      <c r="E25" s="13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5">
        <v>119600</v>
      </c>
      <c r="E26" s="13">
        <f t="shared" si="0"/>
        <v>119600</v>
      </c>
    </row>
    <row r="27" spans="1:5" ht="17.25" x14ac:dyDescent="0.25">
      <c r="A27" s="14">
        <v>16</v>
      </c>
      <c r="B27" s="11" t="s">
        <v>28</v>
      </c>
      <c r="C27" s="12">
        <v>1</v>
      </c>
      <c r="D27" s="15">
        <v>124800</v>
      </c>
      <c r="E27" s="13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5">
        <v>119600</v>
      </c>
      <c r="E28" s="13">
        <f t="shared" si="0"/>
        <v>119600</v>
      </c>
    </row>
    <row r="29" spans="1:5" ht="17.25" x14ac:dyDescent="0.25">
      <c r="A29" s="14">
        <v>18</v>
      </c>
      <c r="B29" s="11" t="s">
        <v>30</v>
      </c>
      <c r="C29" s="12">
        <v>0.5</v>
      </c>
      <c r="D29" s="15">
        <v>119600</v>
      </c>
      <c r="E29" s="13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2</v>
      </c>
      <c r="D30" s="15">
        <v>119600</v>
      </c>
      <c r="E30" s="13">
        <f t="shared" si="0"/>
        <v>239200</v>
      </c>
    </row>
    <row r="31" spans="1:5" ht="17.25" x14ac:dyDescent="0.25">
      <c r="A31" s="14">
        <v>20</v>
      </c>
      <c r="B31" s="11" t="s">
        <v>32</v>
      </c>
      <c r="C31" s="16">
        <v>0.5</v>
      </c>
      <c r="D31" s="15">
        <v>119600</v>
      </c>
      <c r="E31" s="13">
        <f t="shared" si="0"/>
        <v>59800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5">
        <v>119600</v>
      </c>
      <c r="E32" s="13">
        <f t="shared" si="0"/>
        <v>119600</v>
      </c>
    </row>
    <row r="33" spans="1:5" ht="17.25" x14ac:dyDescent="0.25">
      <c r="A33" s="14">
        <v>22</v>
      </c>
      <c r="B33" s="11" t="s">
        <v>34</v>
      </c>
      <c r="C33" s="12">
        <v>0.5</v>
      </c>
      <c r="D33" s="15">
        <v>119600</v>
      </c>
      <c r="E33" s="13">
        <f t="shared" si="0"/>
        <v>59800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5">
        <v>119600</v>
      </c>
      <c r="E34" s="13">
        <f t="shared" si="0"/>
        <v>358800</v>
      </c>
    </row>
    <row r="35" spans="1:5" ht="17.25" x14ac:dyDescent="0.25">
      <c r="A35" s="17"/>
      <c r="B35" s="17" t="s">
        <v>36</v>
      </c>
      <c r="C35" s="18">
        <f>SUM(C12:C34)</f>
        <v>41.42</v>
      </c>
      <c r="D35" s="18"/>
      <c r="E35" s="19">
        <f>SUM(E12:E34)</f>
        <v>6052384</v>
      </c>
    </row>
    <row r="36" spans="1:5" ht="11.25" customHeight="1" x14ac:dyDescent="0.25"/>
    <row r="37" spans="1:5" customFormat="1" ht="38.25" customHeight="1" x14ac:dyDescent="0.25">
      <c r="A37" s="28" t="s">
        <v>37</v>
      </c>
      <c r="B37" s="28"/>
      <c r="C37" s="28"/>
      <c r="D37" s="28"/>
      <c r="E37" s="28"/>
    </row>
    <row r="38" spans="1:5" customFormat="1" ht="12" customHeight="1" x14ac:dyDescent="0.25">
      <c r="A38" s="20"/>
      <c r="B38" s="20"/>
      <c r="C38" s="20"/>
      <c r="D38" s="4"/>
      <c r="E38" s="4"/>
    </row>
    <row r="39" spans="1:5" customFormat="1" ht="114" customHeight="1" x14ac:dyDescent="0.25">
      <c r="A39" s="21" t="s">
        <v>38</v>
      </c>
      <c r="B39" s="6"/>
      <c r="C39" s="24"/>
      <c r="D39" s="24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1676400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Мalatia_76-7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https://mul2.yerevan.am/tasks/1425501/oneclick/76.xlsx?token=7deab273733d19a692bfdea4fe51f889</cp:keywords>
  <cp:lastModifiedBy>Lusine Petrosyan</cp:lastModifiedBy>
  <dcterms:created xsi:type="dcterms:W3CDTF">2024-03-28T06:00:23Z</dcterms:created>
  <dcterms:modified xsi:type="dcterms:W3CDTF">2024-04-02T07:37:49Z</dcterms:modified>
</cp:coreProperties>
</file>