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43645D8-2F51-443F-9F0B-91ED29A77EF7}" xr6:coauthVersionLast="47" xr6:coauthVersionMax="47" xr10:uidLastSave="{00000000-0000-0000-0000-000000000000}"/>
  <bookViews>
    <workbookView xWindow="-120" yWindow="-120" windowWidth="29040" windowHeight="15720" xr2:uid="{9203A9F5-1B3E-440F-BAD8-25A783A5F03D}"/>
  </bookViews>
  <sheets>
    <sheet name="8-հաստիք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C20" i="1"/>
  <c r="E20" i="1" s="1"/>
  <c r="E19" i="1"/>
  <c r="E18" i="1"/>
  <c r="C17" i="1"/>
  <c r="E17" i="1" s="1"/>
  <c r="C16" i="1"/>
  <c r="C33" i="1" s="1"/>
  <c r="C15" i="1"/>
  <c r="E15" i="1" s="1"/>
  <c r="E14" i="1"/>
  <c r="E13" i="1"/>
  <c r="E12" i="1"/>
  <c r="E16" i="1" l="1"/>
  <c r="E33" i="1" s="1"/>
</calcChain>
</file>

<file path=xl/sharedStrings.xml><?xml version="1.0" encoding="utf-8"?>
<sst xmlns="http://schemas.openxmlformats.org/spreadsheetml/2006/main" count="38" uniqueCount="38">
  <si>
    <t>Հավելված 57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</si>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</sst>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8A6D1B4F-A65E-414B-99A6-07E191D464F3}"/>
    <cellStyle name="Normal_37-hastiqacucak" xfId="2" xr:uid="{922432D8-AB03-4B00-85BD-02920287C8FC}"/>
    <cellStyle name="Normal_Sheet1" xfId="1" xr:uid="{A38C3FA7-89E9-48F7-84CF-EEECFD82E2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OQAgAEEATQAAAAAAAAAAAAAAAAAAAAAAAAAAAAAAAAAAAAAAAAAAAAAAAAAAAAAAAAAAAAAAAAAAAAAAAAAAAAAAAAAAAAAAAAAAAAAAAAAAAAAAAAAAAAAAAAAAAAAAAADoBwQAAgACAAsAH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5MzlaMCMGCSqGSIb3DQEJBDEWBBTk2vfzBn5s8u5vTWs2OOqS44PkLTArBgsqhkiG9w0BCRACDDEcMBowGDAWBBRE5xMFRVajmd/v2Zzf5CvSbEm8HjANBgkqhkiG9w0BAQEFAASCAQCZtQOhIweqXjNAHVCRzauGe2d6buK14fIPimAq4QcYhky/As4W+o4aQsR2XzgtZEQyxGh5CM3k9bBuUC78eNvdVNQgCBfzaiLg6cye6LCutqK+hk9QvQRx4FHuglnqK1aNvdLgh8L5/VlH5r20M4JwLoEN1JQzAx0Vsa+hKUn8gkp74Hh4qULnTQ2U6R820879WYMG98t7HpztA32r52X4VA+3yq3Hj+yD6W6BAuX6L1zFGoPpIVbQ0X1TqSz7EWfnx+3F1xhtg1bfgmX5xQ8QG/jgxwuqb1e/UlyHuQXz39ayhEs2Dnt1RgzoTzxQ0nZIy1gGRNjAOrc1wRaSDzo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1416050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8903E38-9483-5E8A-5260-D4F32E468A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A5660-720B-4297-A868-D453F7374F76}">
  <sheetPr codeName="Sheet1">
    <tabColor theme="4" tint="0.59999389629810485"/>
  </sheetPr>
  <dimension ref="A1:E37"/>
  <sheetViews>
    <sheetView tabSelected="1" view="pageBreakPreview" topLeftCell="A16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" style="6" customWidth="1"/>
    <col min="2" max="2" width="39.5703125" style="6" customWidth="1"/>
    <col min="3" max="3" width="16.85546875" style="6" customWidth="1"/>
    <col min="4" max="4" width="29.5703125" style="6" customWidth="1"/>
    <col min="5" max="5" width="24.140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17.25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 t="shared" ref="E12:E32" si="0">C12*D12</f>
        <v>208000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si="0"/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4*1.17</f>
        <v>4.68</v>
      </c>
      <c r="D15" s="13">
        <v>161200</v>
      </c>
      <c r="E15" s="14">
        <f t="shared" si="0"/>
        <v>754416</v>
      </c>
    </row>
    <row r="16" spans="1:5" ht="17.25" x14ac:dyDescent="0.25">
      <c r="A16" s="10">
        <v>5</v>
      </c>
      <c r="B16" s="11" t="s">
        <v>17</v>
      </c>
      <c r="C16" s="16">
        <f>4*0.25</f>
        <v>1</v>
      </c>
      <c r="D16" s="13">
        <v>161200</v>
      </c>
      <c r="E16" s="14">
        <f t="shared" si="0"/>
        <v>161200</v>
      </c>
    </row>
    <row r="17" spans="1:5" ht="17.25" x14ac:dyDescent="0.25">
      <c r="A17" s="15">
        <v>6</v>
      </c>
      <c r="B17" s="11" t="s">
        <v>18</v>
      </c>
      <c r="C17" s="16">
        <f>3*0.25</f>
        <v>0.75</v>
      </c>
      <c r="D17" s="13">
        <v>161200</v>
      </c>
      <c r="E17" s="14">
        <f t="shared" si="0"/>
        <v>120900</v>
      </c>
    </row>
    <row r="18" spans="1:5" ht="17.25" x14ac:dyDescent="0.25">
      <c r="A18" s="10">
        <v>7</v>
      </c>
      <c r="B18" s="11" t="s">
        <v>19</v>
      </c>
      <c r="C18" s="16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f>4*1</f>
        <v>4</v>
      </c>
      <c r="D20" s="13">
        <v>150800</v>
      </c>
      <c r="E20" s="14">
        <f t="shared" si="0"/>
        <v>603200</v>
      </c>
    </row>
    <row r="21" spans="1:5" ht="17.25" x14ac:dyDescent="0.25">
      <c r="A21" s="15">
        <v>10</v>
      </c>
      <c r="B21" s="11" t="s">
        <v>22</v>
      </c>
      <c r="C21" s="16">
        <v>1</v>
      </c>
      <c r="D21" s="13">
        <v>135200</v>
      </c>
      <c r="E21" s="14">
        <f t="shared" si="0"/>
        <v>135200</v>
      </c>
    </row>
    <row r="22" spans="1:5" ht="17.25" x14ac:dyDescent="0.25">
      <c r="A22" s="10">
        <v>11</v>
      </c>
      <c r="B22" s="11" t="s">
        <v>23</v>
      </c>
      <c r="C22" s="16">
        <v>0.5</v>
      </c>
      <c r="D22" s="13">
        <v>119600</v>
      </c>
      <c r="E22" s="14">
        <f t="shared" si="0"/>
        <v>59800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124800</v>
      </c>
      <c r="E23" s="14">
        <f t="shared" si="0"/>
        <v>124800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119600</v>
      </c>
      <c r="E24" s="14">
        <f t="shared" si="0"/>
        <v>119600</v>
      </c>
    </row>
    <row r="25" spans="1:5" ht="17.25" x14ac:dyDescent="0.25">
      <c r="A25" s="15">
        <v>14</v>
      </c>
      <c r="B25" s="11" t="s">
        <v>26</v>
      </c>
      <c r="C25" s="16">
        <v>0.5</v>
      </c>
      <c r="D25" s="13">
        <v>124800</v>
      </c>
      <c r="E25" s="14">
        <f t="shared" si="0"/>
        <v>62400</v>
      </c>
    </row>
    <row r="26" spans="1:5" ht="17.25" x14ac:dyDescent="0.25">
      <c r="A26" s="10">
        <v>15</v>
      </c>
      <c r="B26" s="11" t="s">
        <v>27</v>
      </c>
      <c r="C26" s="16">
        <v>0.5</v>
      </c>
      <c r="D26" s="13">
        <v>119600</v>
      </c>
      <c r="E26" s="14">
        <f t="shared" si="0"/>
        <v>59800</v>
      </c>
    </row>
    <row r="27" spans="1:5" ht="17.25" x14ac:dyDescent="0.25">
      <c r="A27" s="15">
        <v>16</v>
      </c>
      <c r="B27" s="11" t="s">
        <v>28</v>
      </c>
      <c r="C27" s="16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6">
        <v>1</v>
      </c>
      <c r="D28" s="13">
        <v>119600</v>
      </c>
      <c r="E28" s="14">
        <f t="shared" si="0"/>
        <v>119600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0.5</v>
      </c>
      <c r="D30" s="13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6">
        <v>3</v>
      </c>
      <c r="D31" s="13">
        <v>119600</v>
      </c>
      <c r="E31" s="14">
        <f t="shared" si="0"/>
        <v>358800</v>
      </c>
    </row>
    <row r="32" spans="1:5" ht="17.25" x14ac:dyDescent="0.25">
      <c r="A32" s="10">
        <v>21</v>
      </c>
      <c r="B32" s="11" t="s">
        <v>33</v>
      </c>
      <c r="C32" s="16">
        <v>4</v>
      </c>
      <c r="D32" s="13">
        <v>119600</v>
      </c>
      <c r="E32" s="14">
        <f t="shared" si="0"/>
        <v>478400</v>
      </c>
    </row>
    <row r="33" spans="1:5" s="21" customFormat="1" ht="17.25" x14ac:dyDescent="0.25">
      <c r="A33" s="17"/>
      <c r="B33" s="18" t="s">
        <v>34</v>
      </c>
      <c r="C33" s="19">
        <f>SUM(C12:C32)</f>
        <v>29.43</v>
      </c>
      <c r="D33" s="19"/>
      <c r="E33" s="20">
        <f>SUM(E12:E32)</f>
        <v>4185116</v>
      </c>
    </row>
    <row r="35" spans="1:5" customFormat="1" ht="38.25" customHeight="1" x14ac:dyDescent="0.25">
      <c r="A35" s="29" t="s">
        <v>35</v>
      </c>
      <c r="B35" s="29"/>
      <c r="C35" s="29"/>
      <c r="D35" s="29"/>
      <c r="E35" s="29"/>
    </row>
    <row r="36" spans="1:5" customFormat="1" ht="15" x14ac:dyDescent="0.25">
      <c r="A36" s="22"/>
      <c r="B36" s="22"/>
      <c r="C36" s="22"/>
      <c r="D36" s="4"/>
      <c r="E36" s="4"/>
    </row>
    <row r="37" spans="1:5" customFormat="1" ht="123" customHeight="1" x14ac:dyDescent="0.25">
      <c r="A37" s="23" t="s">
        <v>36</v>
      </c>
      <c r="B37" s="6"/>
      <c r="C37" s="25"/>
      <c r="D37" s="25"/>
      <c r="E37" s="24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1419225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8-հաստիք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https://mul2.yerevan.am/tasks/1425501/oneclick/8.xlsx?token=846b779669a159c2a8e5ade3ea52ea56</cp:keywords>
  <cp:lastModifiedBy>Lusine Petrosyan</cp:lastModifiedBy>
  <dcterms:created xsi:type="dcterms:W3CDTF">2024-03-27T13:20:29Z</dcterms:created>
  <dcterms:modified xsi:type="dcterms:W3CDTF">2024-04-02T07:30:11Z</dcterms:modified>
</cp:coreProperties>
</file>