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1E9B2A4-5C16-4AE2-B288-205961E9E089}" xr6:coauthVersionLast="47" xr6:coauthVersionMax="47" xr10:uidLastSave="{00000000-0000-0000-0000-000000000000}"/>
  <bookViews>
    <workbookView xWindow="-120" yWindow="-120" windowWidth="29040" windowHeight="15720" xr2:uid="{6674A7AF-CBDD-4E55-B295-6BD49C34DC7C}"/>
  </bookViews>
  <sheets>
    <sheet name="82-8 (2)" sheetId="1" r:id="rId1"/>
  </sheets>
  <externalReferences>
    <externalReference r:id="rId2"/>
    <externalReference r:id="rId3"/>
    <externalReference r:id="rId4"/>
  </externalReferences>
  <definedNames>
    <definedName name="_COMPANYNAME">'[1]Page 1'!$B$12</definedName>
    <definedName name="_DATE2">'[1]Page 1'!$B$17</definedName>
    <definedName name="Tab1CodeCol" localSheetId="0">#REF!</definedName>
    <definedName name="Tab1Code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1" l="1"/>
  <c r="E32" i="1"/>
  <c r="E31" i="1"/>
  <c r="E30" i="1"/>
  <c r="E29" i="1"/>
  <c r="E28" i="1"/>
  <c r="E27" i="1"/>
  <c r="E26" i="1"/>
  <c r="E25" i="1"/>
  <c r="E24" i="1"/>
  <c r="E23" i="1"/>
  <c r="C22" i="1"/>
  <c r="E22" i="1" s="1"/>
  <c r="E21" i="1"/>
  <c r="E20" i="1"/>
  <c r="E19" i="1"/>
  <c r="C18" i="1"/>
  <c r="E18" i="1" s="1"/>
  <c r="C17" i="1"/>
  <c r="E17" i="1" s="1"/>
  <c r="C16" i="1"/>
  <c r="E16" i="1" s="1"/>
  <c r="C15" i="1"/>
  <c r="E15" i="1" s="1"/>
  <c r="E14" i="1"/>
  <c r="E13" i="1"/>
  <c r="E12" i="1"/>
  <c r="E34" i="1" l="1"/>
  <c r="C34" i="1"/>
</calcChain>
</file>

<file path=xl/sharedStrings.xml><?xml version="1.0" encoding="utf-8"?>
<sst xmlns="http://schemas.openxmlformats.org/spreadsheetml/2006/main" count="39" uniqueCount="39">
  <si>
    <t>Հավելված 77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</si>
  <si>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</si>
  <si>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</si>
  <si>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</si>
  <si>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</si>
  <si>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Հ.82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</si>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</sst>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5A94B0C3-3FB4-4F6C-957D-0C5C095C71C6}"/>
    <cellStyle name="Normal_37-hastiqacucak" xfId="2" xr:uid="{B2D44DCD-62CC-4860-B3B2-421E127AABF0}"/>
    <cellStyle name="Normal_Sheet1" xfId="1" xr:uid="{C6F83AC6-F38E-4B91-AD92-921FB10E44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yACAAMgAwADIANAAgADEAMQA6ADQAMQAgAEEATQAAAAAAAAAAAAAAAAAAAAAAAAAAAAAAAAAAAAAAAAAAAAAAAAAAAAAAAAAAAAAAAAAAAAAAAAAAAAAAAAAAAAAAAAAAAAAAAAAAAAAAAAAAAAAAAAAAAAAAAADoBwQAAgACAAsAKQ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IwNzQxNDNaMCMGCSqGSIb3DQEJBDEWBBR5SPDt/jgzFZylciDQyJqzXvpJGDArBgsqhkiG9w0BCRACDDEcMBowGDAWBBRE5xMFRVajmd/v2Zzf5CvSbEm8HjANBgkqhkiG9w0BAQEFAASCAQAFu/jkgRy0J33n/qsUG/1MbKGFGBMo4aI1VpgG+UDEb5Onp1DpI2fOIQSz9xRA+Ympr/WdXJKXE8ZNcSYW0yp/wfvX3JjUQ/J8M8D7en2HBsg4Sj5ApLx9YkvWuzvvLA4qoWn40j4s9IyoP5x64jHpkCTySqxD7K6/MN+Vkeoq0QOvQS5ZwZbVrrzQcL6yrtZM4VdCbafV9x7SgJVTGNotMInHHgmyhJ0BNISV3yx1GvBtJ2wDBZbeSPBKg5PB4oZm8PVDyKoaHDrABVTNQdvjAInravYh1fR1voca7W5Z0TF+UYwo8cFLHVljGo95uVwhr9Lr4IJTgdpsFGjqoE3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1616075</xdr:colOff>
          <xdr:row>37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27A95D1-A8B2-2240-2DDC-4EA8262329C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2FEFE-B100-4FFE-A169-15CDB2300B2F}">
  <sheetPr codeName="Sheet1">
    <tabColor theme="4" tint="0.59999389629810485"/>
  </sheetPr>
  <dimension ref="A1:E38"/>
  <sheetViews>
    <sheetView tabSelected="1" view="pageBreakPreview" topLeftCell="A10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.7109375" style="6" customWidth="1"/>
    <col min="2" max="2" width="38.7109375" style="6" customWidth="1"/>
    <col min="3" max="3" width="13.85546875" style="6" customWidth="1"/>
    <col min="4" max="4" width="28.5703125" style="6" customWidth="1"/>
    <col min="5" max="5" width="25.42578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5" t="s">
        <v>0</v>
      </c>
      <c r="E1" s="25"/>
    </row>
    <row r="2" spans="1:5" customFormat="1" ht="21.75" customHeight="1" x14ac:dyDescent="0.25">
      <c r="A2" s="1"/>
      <c r="B2" s="2"/>
      <c r="C2" s="2"/>
      <c r="D2" s="25" t="s">
        <v>1</v>
      </c>
      <c r="E2" s="25"/>
    </row>
    <row r="3" spans="1:5" customFormat="1" ht="21.75" customHeight="1" x14ac:dyDescent="0.25">
      <c r="A3" s="1"/>
      <c r="B3" s="2"/>
      <c r="C3" s="2"/>
      <c r="D3" s="25" t="s">
        <v>2</v>
      </c>
      <c r="E3" s="25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6" t="s">
        <v>5</v>
      </c>
      <c r="B7" s="26"/>
      <c r="C7" s="26"/>
      <c r="D7" s="26"/>
      <c r="E7" s="26"/>
    </row>
    <row r="8" spans="1:5" customFormat="1" x14ac:dyDescent="0.25">
      <c r="A8" s="27" t="s">
        <v>6</v>
      </c>
      <c r="B8" s="27"/>
      <c r="C8" s="27"/>
      <c r="D8" s="27"/>
      <c r="E8" s="27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6*1.17</f>
        <v>7.02</v>
      </c>
      <c r="D15" s="13">
        <v>161200</v>
      </c>
      <c r="E15" s="14">
        <f t="shared" si="0"/>
        <v>1131624</v>
      </c>
    </row>
    <row r="16" spans="1:5" ht="39.75" customHeight="1" x14ac:dyDescent="0.25">
      <c r="A16" s="10">
        <v>5</v>
      </c>
      <c r="B16" s="11" t="s">
        <v>17</v>
      </c>
      <c r="C16" s="15">
        <f>2*1.4</f>
        <v>2.8</v>
      </c>
      <c r="D16" s="13">
        <v>161200</v>
      </c>
      <c r="E16" s="14">
        <f t="shared" si="0"/>
        <v>451360</v>
      </c>
    </row>
    <row r="17" spans="1:5" ht="17.25" x14ac:dyDescent="0.25">
      <c r="A17" s="10">
        <v>6</v>
      </c>
      <c r="B17" s="11" t="s">
        <v>18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19</v>
      </c>
      <c r="C18" s="15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6</v>
      </c>
      <c r="D21" s="13">
        <v>150800</v>
      </c>
      <c r="E21" s="14">
        <f t="shared" si="0"/>
        <v>904800</v>
      </c>
    </row>
    <row r="22" spans="1:5" ht="39.75" customHeight="1" x14ac:dyDescent="0.25">
      <c r="A22" s="10">
        <v>11</v>
      </c>
      <c r="B22" s="11" t="s">
        <v>23</v>
      </c>
      <c r="C22" s="15">
        <f>2*1.3</f>
        <v>2.6</v>
      </c>
      <c r="D22" s="13">
        <v>150800</v>
      </c>
      <c r="E22" s="14">
        <f t="shared" si="0"/>
        <v>392080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26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28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29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30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2</v>
      </c>
      <c r="D31" s="13">
        <v>119600</v>
      </c>
      <c r="E31" s="14">
        <f t="shared" si="0"/>
        <v>239200</v>
      </c>
    </row>
    <row r="32" spans="1:5" ht="17.25" x14ac:dyDescent="0.25">
      <c r="A32" s="10">
        <v>21</v>
      </c>
      <c r="B32" s="11" t="s">
        <v>33</v>
      </c>
      <c r="C32" s="15">
        <v>1</v>
      </c>
      <c r="D32" s="13">
        <v>119600</v>
      </c>
      <c r="E32" s="14">
        <f t="shared" si="0"/>
        <v>119600</v>
      </c>
    </row>
    <row r="33" spans="1:5" ht="17.25" x14ac:dyDescent="0.25">
      <c r="A33" s="10">
        <v>22</v>
      </c>
      <c r="B33" s="11" t="s">
        <v>34</v>
      </c>
      <c r="C33" s="15">
        <v>3</v>
      </c>
      <c r="D33" s="13">
        <v>119600</v>
      </c>
      <c r="E33" s="14">
        <f t="shared" si="0"/>
        <v>358800</v>
      </c>
    </row>
    <row r="34" spans="1:5" s="20" customFormat="1" ht="17.25" x14ac:dyDescent="0.25">
      <c r="A34" s="16"/>
      <c r="B34" s="17" t="s">
        <v>35</v>
      </c>
      <c r="C34" s="18">
        <f t="shared" ref="C34:E34" si="1">SUM(C12:C33)</f>
        <v>41.42</v>
      </c>
      <c r="D34" s="18"/>
      <c r="E34" s="19">
        <f t="shared" si="1"/>
        <v>6052384</v>
      </c>
    </row>
    <row r="36" spans="1:5" customFormat="1" ht="38.25" customHeight="1" x14ac:dyDescent="0.25">
      <c r="A36" s="28" t="s">
        <v>36</v>
      </c>
      <c r="B36" s="28"/>
      <c r="C36" s="28"/>
      <c r="D36" s="28"/>
      <c r="E36" s="28"/>
    </row>
    <row r="37" spans="1:5" customFormat="1" ht="15" x14ac:dyDescent="0.25">
      <c r="A37" s="21"/>
      <c r="B37" s="21"/>
      <c r="C37" s="21"/>
      <c r="D37" s="4"/>
      <c r="E37" s="4"/>
    </row>
    <row r="38" spans="1:5" customFormat="1" ht="132.75" customHeight="1" x14ac:dyDescent="0.25">
      <c r="A38" s="22" t="s">
        <v>37</v>
      </c>
      <c r="B38" s="6"/>
      <c r="C38" s="24"/>
      <c r="D38" s="24"/>
      <c r="E38" s="23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7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1619250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82-8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https://mul2.yerevan.am/tasks/1425501/oneclick/82.xlsx?token=6f542899ae537e557b9c911d8dc4b16a</cp:keywords>
  <cp:lastModifiedBy>Lusine Petrosyan</cp:lastModifiedBy>
  <dcterms:created xsi:type="dcterms:W3CDTF">2024-03-28T06:19:44Z</dcterms:created>
  <dcterms:modified xsi:type="dcterms:W3CDTF">2024-04-02T07:42:14Z</dcterms:modified>
</cp:coreProperties>
</file>